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intlmonetaryfund-my.sharepoint.com/personal/jmoreno_imf_org/Documents/1. DGI - Rec 11 - Digital Money/1_TEMPLATES - June 2025/July 3 materials/"/>
    </mc:Choice>
  </mc:AlternateContent>
  <xr:revisionPtr revIDLastSave="722" documentId="8_{7F2A9CA4-C6A9-4F0F-A214-5A25ECB939FC}" xr6:coauthVersionLast="47" xr6:coauthVersionMax="47" xr10:uidLastSave="{F73F207E-0BC0-4E3E-BB43-C6584022121E}"/>
  <bookViews>
    <workbookView xWindow="-120" yWindow="-120" windowWidth="19440" windowHeight="11520" firstSheet="2" activeTab="5" xr2:uid="{8BDBFCE9-3547-4B8E-996E-D96211E5E03D}"/>
  </bookViews>
  <sheets>
    <sheet name="1_Cover page and definitions" sheetId="6" r:id="rId1"/>
    <sheet name="2_Instructions " sheetId="12" r:id="rId2"/>
    <sheet name="3_Reporting Details" sheetId="5" r:id="rId3"/>
    <sheet name="4_CBDCs_Template" sheetId="1" r:id="rId4"/>
    <sheet name="5_Metadata" sheetId="11" r:id="rId5"/>
    <sheet name="6_Memorandum Series" sheetId="13" r:id="rId6"/>
    <sheet name="Info" sheetId="3" state="hidden" r:id="rId7"/>
  </sheets>
  <externalReferences>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3" l="1"/>
  <c r="D4" i="3"/>
  <c r="D5" i="3"/>
  <c r="D6" i="3"/>
  <c r="D7" i="3"/>
  <c r="D8" i="3"/>
  <c r="D10" i="3"/>
  <c r="D11" i="3"/>
  <c r="D12" i="3"/>
  <c r="J3" i="3" s="1"/>
  <c r="D13" i="3"/>
  <c r="D14" i="3"/>
  <c r="D15" i="3"/>
  <c r="D16" i="3"/>
  <c r="D17" i="3"/>
  <c r="D18" i="3"/>
  <c r="D19" i="3"/>
  <c r="D20" i="3"/>
  <c r="D21" i="3"/>
  <c r="D22" i="3"/>
  <c r="D23" i="3"/>
  <c r="D24" i="3"/>
  <c r="D25" i="3"/>
  <c r="D26" i="3"/>
  <c r="J4" i="3" s="1"/>
  <c r="D27" i="3"/>
  <c r="D28" i="3"/>
  <c r="D29" i="3"/>
  <c r="D30" i="3"/>
  <c r="D31" i="3"/>
  <c r="D32" i="3"/>
  <c r="J5" i="3" s="1"/>
  <c r="D34" i="3"/>
  <c r="D36" i="3"/>
  <c r="D37" i="3"/>
  <c r="D38" i="3"/>
  <c r="D39" i="3"/>
  <c r="D40" i="3"/>
  <c r="D41" i="3"/>
  <c r="D42" i="3"/>
  <c r="D43" i="3"/>
  <c r="D44" i="3"/>
  <c r="D45" i="3"/>
  <c r="D46" i="3"/>
  <c r="J8" i="3" s="1"/>
  <c r="D47" i="3"/>
  <c r="D48" i="3"/>
  <c r="D49" i="3"/>
  <c r="D50" i="3"/>
  <c r="D51" i="3"/>
  <c r="D52" i="3"/>
  <c r="D53" i="3"/>
  <c r="D54" i="3"/>
  <c r="J25" i="3" s="1"/>
  <c r="D55" i="3"/>
  <c r="D57" i="3"/>
  <c r="D58" i="3"/>
  <c r="D59" i="3"/>
  <c r="J7" i="3" s="1"/>
  <c r="D61" i="3"/>
  <c r="D63" i="3"/>
  <c r="D64" i="3"/>
  <c r="D66" i="3"/>
  <c r="D67" i="3"/>
  <c r="D68" i="3"/>
  <c r="D69" i="3"/>
  <c r="D70" i="3"/>
  <c r="D71" i="3"/>
  <c r="D72" i="3"/>
  <c r="D73" i="3"/>
  <c r="D74" i="3"/>
  <c r="D75" i="3"/>
  <c r="D76" i="3"/>
  <c r="D77" i="3"/>
  <c r="D78" i="3"/>
  <c r="J10" i="3" s="1"/>
  <c r="D79" i="3"/>
  <c r="D80" i="3"/>
  <c r="D81" i="3"/>
  <c r="D82" i="3"/>
  <c r="D83" i="3"/>
  <c r="D84" i="3"/>
  <c r="D85" i="3"/>
  <c r="J11" i="3" s="1"/>
  <c r="D86" i="3"/>
  <c r="D87" i="3"/>
  <c r="D88" i="3"/>
  <c r="J12" i="3" s="1"/>
  <c r="D89" i="3"/>
  <c r="D90" i="3"/>
  <c r="D91" i="3"/>
  <c r="D92" i="3"/>
  <c r="D93" i="3"/>
  <c r="D94" i="3"/>
  <c r="D95" i="3"/>
  <c r="D96" i="3"/>
  <c r="D97" i="3"/>
  <c r="D98" i="3"/>
  <c r="D99" i="3"/>
  <c r="D100" i="3"/>
  <c r="D101" i="3"/>
  <c r="D102" i="3"/>
  <c r="D103" i="3"/>
  <c r="D104" i="3"/>
  <c r="D105" i="3"/>
  <c r="D106" i="3"/>
  <c r="D107" i="3"/>
  <c r="D108" i="3"/>
  <c r="D109" i="3"/>
  <c r="D110" i="3"/>
  <c r="D111" i="3"/>
  <c r="D112" i="3"/>
  <c r="J14" i="3" s="1"/>
  <c r="D113" i="3"/>
  <c r="D114" i="3"/>
  <c r="D115" i="3"/>
  <c r="D116" i="3"/>
  <c r="D117" i="3"/>
  <c r="D118" i="3"/>
  <c r="D119" i="3"/>
  <c r="D120" i="3"/>
  <c r="D121" i="3"/>
  <c r="D122" i="3"/>
  <c r="D123" i="3"/>
  <c r="D124" i="3"/>
  <c r="D125" i="3"/>
  <c r="D126" i="3"/>
  <c r="D127" i="3"/>
  <c r="D128" i="3"/>
  <c r="D129" i="3"/>
  <c r="D130" i="3"/>
  <c r="J23" i="3" s="1"/>
  <c r="D131" i="3"/>
  <c r="D132" i="3"/>
  <c r="D133" i="3"/>
  <c r="D134" i="3"/>
  <c r="D135" i="3"/>
  <c r="D136" i="3"/>
  <c r="D137" i="3"/>
  <c r="D138" i="3"/>
  <c r="D139" i="3"/>
  <c r="D140" i="3"/>
  <c r="D141" i="3"/>
  <c r="D142" i="3"/>
  <c r="D143" i="3"/>
  <c r="D144" i="3"/>
  <c r="D145" i="3"/>
  <c r="D146" i="3"/>
  <c r="D147" i="3"/>
  <c r="D148" i="3"/>
  <c r="D149" i="3"/>
  <c r="J16" i="3" s="1"/>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J20" i="3" s="1"/>
  <c r="D181" i="3"/>
  <c r="D182" i="3"/>
  <c r="D183" i="3"/>
  <c r="D184" i="3"/>
  <c r="D185" i="3"/>
  <c r="D186" i="3"/>
  <c r="D187" i="3"/>
  <c r="D188" i="3"/>
  <c r="D189" i="3"/>
  <c r="D190" i="3"/>
  <c r="D191" i="3"/>
  <c r="D192" i="3"/>
  <c r="D193" i="3"/>
  <c r="D194" i="3"/>
</calcChain>
</file>

<file path=xl/sharedStrings.xml><?xml version="1.0" encoding="utf-8"?>
<sst xmlns="http://schemas.openxmlformats.org/spreadsheetml/2006/main" count="729" uniqueCount="493">
  <si>
    <t xml:space="preserve">Definition for CBDCs </t>
  </si>
  <si>
    <r>
      <t>Central Bank Digital Currencies (CBDCs) are digital versions of the fiat currencies issued by central banks (</t>
    </r>
    <r>
      <rPr>
        <i/>
        <sz val="10"/>
        <rFont val="Arial"/>
        <family val="2"/>
      </rPr>
      <t>2025 SNA</t>
    </r>
    <r>
      <rPr>
        <sz val="10"/>
        <rFont val="Arial"/>
        <family val="2"/>
      </rPr>
      <t xml:space="preserve"> para 12.54</t>
    </r>
    <r>
      <rPr>
        <sz val="10"/>
        <color theme="1"/>
        <rFont val="Arial"/>
        <family val="2"/>
      </rPr>
      <t>).</t>
    </r>
  </si>
  <si>
    <t>References:</t>
  </si>
  <si>
    <t>SNA 2025</t>
  </si>
  <si>
    <t>BMP7</t>
  </si>
  <si>
    <r>
      <rPr>
        <b/>
        <sz val="10"/>
        <color rgb="FF000000"/>
        <rFont val="Arial"/>
      </rPr>
      <t>CBDCs Template:</t>
    </r>
    <r>
      <rPr>
        <sz val="10"/>
        <color rgb="FF000000"/>
        <rFont val="Arial"/>
      </rPr>
      <t xml:space="preserve"> The template allows for reporting data on CBDCs issued by central banks. The total issuance are then disaggregated by resident and non-resident holdings. Resident holdings by broad as well as specific categories of institutional sectors. Nonresidents by countries as well as broad institutional sectors in total and each country. Data availability on counterpart (holding) sectors will depend on the type of CBDC as well as on the CBDC design choices. </t>
    </r>
  </si>
  <si>
    <r>
      <rPr>
        <b/>
        <sz val="10"/>
        <color rgb="FF000000"/>
        <rFont val="Arial"/>
        <family val="2"/>
      </rPr>
      <t>Source Data</t>
    </r>
    <r>
      <rPr>
        <sz val="10"/>
        <color rgb="FF000000"/>
        <rFont val="Arial"/>
        <family val="2"/>
      </rPr>
      <t xml:space="preserve">: Consider using data from central bank balance sheet, and payment systems operators or banks, if applicable. </t>
    </r>
  </si>
  <si>
    <r>
      <rPr>
        <b/>
        <sz val="10"/>
        <color rgb="FF000000"/>
        <rFont val="Arial"/>
      </rPr>
      <t xml:space="preserve">Data Entry Rules: </t>
    </r>
    <r>
      <rPr>
        <sz val="10"/>
        <color rgb="FF000000"/>
        <rFont val="Arial"/>
      </rPr>
      <t>If there are no CBDCs yet issued in the country enter "0" to indicate no activity. If CBDCs have been issued but data is not available, enter "NA" to reflect missing information.</t>
    </r>
  </si>
  <si>
    <r>
      <t xml:space="preserve">Best effort basis: </t>
    </r>
    <r>
      <rPr>
        <sz val="10"/>
        <color rgb="FF000000"/>
        <rFont val="Arial"/>
        <family val="2"/>
      </rPr>
      <t xml:space="preserve">The tests data collection is on a best efforts approach using sources already available in your respective jurisdictions. You are encouraged to provide estimates or partial data for even Core or Advanced Categories. </t>
    </r>
  </si>
  <si>
    <r>
      <rPr>
        <b/>
        <sz val="10"/>
        <color rgb="FF000000"/>
        <rFont val="Arial"/>
        <family val="2"/>
      </rPr>
      <t>Metadata</t>
    </r>
    <r>
      <rPr>
        <sz val="10"/>
        <color rgb="FF000000"/>
        <rFont val="Arial"/>
        <family val="2"/>
      </rPr>
      <t>: Some data may be unavailable in jurisdictions due to the inherent design of CBDCs. Further details regarding data limitations can be found and reported in Tab 5_Metadata. If you are using any estimations for any of the data aspects, please specify estimation techniques applied to the reported data.</t>
    </r>
  </si>
  <si>
    <r>
      <rPr>
        <b/>
        <sz val="10"/>
        <color rgb="FF000000"/>
        <rFont val="Arial"/>
        <family val="2"/>
      </rPr>
      <t>Memorandum Series:</t>
    </r>
    <r>
      <rPr>
        <sz val="10"/>
        <color rgb="FF000000"/>
        <rFont val="Arial"/>
        <family val="2"/>
      </rPr>
      <t xml:space="preserve"> If your jurisdiction collects or estimates any other data pertaining to CBDCs, you are welcome to report these additional series in Tab 6_Memorandum Series. We would appreciate it if you could also provide details on the definition, scope of these indicators, and the data sources.</t>
    </r>
  </si>
  <si>
    <t>Economy name:</t>
  </si>
  <si>
    <t>Select one</t>
  </si>
  <si>
    <t>Currency of reporting:</t>
  </si>
  <si>
    <t>XDC</t>
  </si>
  <si>
    <t>Currency name:</t>
  </si>
  <si>
    <t>Scale:</t>
  </si>
  <si>
    <t>Select</t>
  </si>
  <si>
    <t>Sender's organization:</t>
  </si>
  <si>
    <t>Sender's name:</t>
  </si>
  <si>
    <t>Sender's e-mail:</t>
  </si>
  <si>
    <t>Alternate contact name:</t>
  </si>
  <si>
    <t>Alternate contact e-mail:</t>
  </si>
  <si>
    <t>Submission date:</t>
  </si>
  <si>
    <t>CDBCs TEMPLATE</t>
  </si>
  <si>
    <t>Please refer to instructions in Tab 3 very carefully before filling out this template</t>
  </si>
  <si>
    <t>2023Q1</t>
  </si>
  <si>
    <t>2023Q2</t>
  </si>
  <si>
    <t>2023Q3</t>
  </si>
  <si>
    <t>2023Q4</t>
  </si>
  <si>
    <t>2024Q1</t>
  </si>
  <si>
    <t>2024Q2</t>
  </si>
  <si>
    <t>2024Q3</t>
  </si>
  <si>
    <t>2024Q4</t>
  </si>
  <si>
    <t>Legend</t>
  </si>
  <si>
    <t>Central Bank Digital Currency (CBDC) - Issued during the Quarter</t>
  </si>
  <si>
    <t xml:space="preserve">Core data </t>
  </si>
  <si>
    <t>Central Bank Digital Currency (CBDC) - Outstanding Amount (End-Quarter)</t>
  </si>
  <si>
    <t xml:space="preserve">Advanced data </t>
  </si>
  <si>
    <t>CBDC Outstanding at End-Quarter, Breakdown by Holding Sector</t>
  </si>
  <si>
    <t>Counhterpart holding sectors</t>
  </si>
  <si>
    <t>Residents</t>
  </si>
  <si>
    <t>Resident Households (including NPISH)</t>
  </si>
  <si>
    <t>Resident Legal and Social entities</t>
  </si>
  <si>
    <t>Deposit-taking corporations except the central bank</t>
  </si>
  <si>
    <t>Other Financial Corporations (OFCs)</t>
  </si>
  <si>
    <t>Money Market Funds (MMFs)</t>
  </si>
  <si>
    <t xml:space="preserve">General government </t>
  </si>
  <si>
    <t>Nonfinancial corporations</t>
  </si>
  <si>
    <t>Private nonfinancial corporations</t>
  </si>
  <si>
    <t>Public non-financial corporations</t>
  </si>
  <si>
    <t xml:space="preserve">Nonresidents </t>
  </si>
  <si>
    <t>Counterpart country and the counterpart sector in the country</t>
  </si>
  <si>
    <t> </t>
  </si>
  <si>
    <t>Breakdown of Nonresidents by Country</t>
  </si>
  <si>
    <t>Select Country</t>
  </si>
  <si>
    <t>Metadata:</t>
  </si>
  <si>
    <t xml:space="preserve">A. </t>
  </si>
  <si>
    <t xml:space="preserve">Please provide information on the data sources used to compile series submitted. Please provide a short description.  </t>
  </si>
  <si>
    <t>B</t>
  </si>
  <si>
    <t>Partial Core data are not available due to design features</t>
  </si>
  <si>
    <t>Choose response</t>
  </si>
  <si>
    <t>If others, please explain here:</t>
  </si>
  <si>
    <t>Advanced data are not available due to design features</t>
  </si>
  <si>
    <t xml:space="preserve">CBDCs - Memorandum Series </t>
  </si>
  <si>
    <t>Please provide any additional data that is compiled on CBDCS in your country and not covered in Tab 4_CBDCs Template</t>
  </si>
  <si>
    <t>Indicators/Series name</t>
  </si>
  <si>
    <t>Metadata for Memorandum Series</t>
  </si>
  <si>
    <t>Description</t>
  </si>
  <si>
    <t>Source Data</t>
  </si>
  <si>
    <t>COUNTRY</t>
  </si>
  <si>
    <t>ISO Code</t>
  </si>
  <si>
    <t>Country name</t>
  </si>
  <si>
    <t>Currency</t>
  </si>
  <si>
    <t>List of G20s</t>
  </si>
  <si>
    <t>Scale</t>
  </si>
  <si>
    <t>Argentina</t>
  </si>
  <si>
    <t>USD</t>
  </si>
  <si>
    <t>Thousands</t>
  </si>
  <si>
    <t>ABW</t>
  </si>
  <si>
    <t>Aruba</t>
  </si>
  <si>
    <t>Australia</t>
  </si>
  <si>
    <t>Millions</t>
  </si>
  <si>
    <t>AFG</t>
  </si>
  <si>
    <t>Afghanistan</t>
  </si>
  <si>
    <t>Brazil</t>
  </si>
  <si>
    <t>Choose</t>
  </si>
  <si>
    <t>Billions</t>
  </si>
  <si>
    <t>AGO</t>
  </si>
  <si>
    <t>Angola</t>
  </si>
  <si>
    <t>Canada</t>
  </si>
  <si>
    <t>Trillions</t>
  </si>
  <si>
    <t>AIA</t>
  </si>
  <si>
    <t>Anguilla</t>
  </si>
  <si>
    <t>China</t>
  </si>
  <si>
    <t>Chinese Yuan</t>
  </si>
  <si>
    <t>ALB</t>
  </si>
  <si>
    <t>Albania</t>
  </si>
  <si>
    <t>France</t>
  </si>
  <si>
    <t>ARE</t>
  </si>
  <si>
    <t>United Arab Emirates</t>
  </si>
  <si>
    <t>Germany</t>
  </si>
  <si>
    <t>ARG</t>
  </si>
  <si>
    <t>Argentine Peso</t>
  </si>
  <si>
    <t>India</t>
  </si>
  <si>
    <t>Indian Rupee</t>
  </si>
  <si>
    <t>Response</t>
  </si>
  <si>
    <t>ARM</t>
  </si>
  <si>
    <t>Armenia, Republic of</t>
  </si>
  <si>
    <t>Indonesia</t>
  </si>
  <si>
    <t>Yes. Due to design features</t>
  </si>
  <si>
    <t>ATG</t>
  </si>
  <si>
    <t>Antigua and Barbuda</t>
  </si>
  <si>
    <t>Italy</t>
  </si>
  <si>
    <t>No. Data is not collected</t>
  </si>
  <si>
    <t>AUS</t>
  </si>
  <si>
    <t>Japan</t>
  </si>
  <si>
    <t>Others</t>
  </si>
  <si>
    <t>AUT</t>
  </si>
  <si>
    <t>Austria</t>
  </si>
  <si>
    <t>Republic of Korea</t>
  </si>
  <si>
    <t>South Koran Won</t>
  </si>
  <si>
    <t>AZE</t>
  </si>
  <si>
    <t>Azerbaijan, Republic of</t>
  </si>
  <si>
    <t>Mexico</t>
  </si>
  <si>
    <t>BDI</t>
  </si>
  <si>
    <t>Burundi</t>
  </si>
  <si>
    <t>Russia</t>
  </si>
  <si>
    <t>Russian Ruble</t>
  </si>
  <si>
    <t>BEL</t>
  </si>
  <si>
    <t>Belgium</t>
  </si>
  <si>
    <t>Saudi Arabia</t>
  </si>
  <si>
    <t>BEN</t>
  </si>
  <si>
    <t>Benin</t>
  </si>
  <si>
    <t xml:space="preserve">South Africa   </t>
  </si>
  <si>
    <t>Rand</t>
  </si>
  <si>
    <t>BFA</t>
  </si>
  <si>
    <t>Burkina Faso</t>
  </si>
  <si>
    <t>Türkiye</t>
  </si>
  <si>
    <t>Turkish Lira</t>
  </si>
  <si>
    <t>BGD</t>
  </si>
  <si>
    <t>Bangladesh</t>
  </si>
  <si>
    <t>United Kingdom</t>
  </si>
  <si>
    <t>Pound Sterling</t>
  </si>
  <si>
    <t>BGR</t>
  </si>
  <si>
    <t>Bulgaria</t>
  </si>
  <si>
    <t>United States</t>
  </si>
  <si>
    <t>BHS</t>
  </si>
  <si>
    <t>Bahamas, The</t>
  </si>
  <si>
    <t>European Union</t>
  </si>
  <si>
    <t>Euro</t>
  </si>
  <si>
    <t>BIH</t>
  </si>
  <si>
    <t>Bosnia and Herzegovina</t>
  </si>
  <si>
    <t>Hong Kong</t>
  </si>
  <si>
    <t>Hong Kong Dollar</t>
  </si>
  <si>
    <t>BLR</t>
  </si>
  <si>
    <t>Belarus</t>
  </si>
  <si>
    <t>Netherlands</t>
  </si>
  <si>
    <t>BLZ</t>
  </si>
  <si>
    <t>Belize</t>
  </si>
  <si>
    <t>Singapore</t>
  </si>
  <si>
    <t>Singapore Dollar</t>
  </si>
  <si>
    <t>BOL</t>
  </si>
  <si>
    <t>Bolivia</t>
  </si>
  <si>
    <t>Spain</t>
  </si>
  <si>
    <t>BRA</t>
  </si>
  <si>
    <t>Switzerland</t>
  </si>
  <si>
    <t>Swiss Franc</t>
  </si>
  <si>
    <t>BRB</t>
  </si>
  <si>
    <t>Barbados</t>
  </si>
  <si>
    <t>BRN</t>
  </si>
  <si>
    <t>Brunei Darussalam</t>
  </si>
  <si>
    <t>BTN</t>
  </si>
  <si>
    <t>Bhutan</t>
  </si>
  <si>
    <t>BWA</t>
  </si>
  <si>
    <t>Botswana</t>
  </si>
  <si>
    <t>CAF</t>
  </si>
  <si>
    <t>Central African Republic</t>
  </si>
  <si>
    <t>CAN</t>
  </si>
  <si>
    <t>CHE</t>
  </si>
  <si>
    <t>CHL</t>
  </si>
  <si>
    <t>Chile</t>
  </si>
  <si>
    <t>CHN</t>
  </si>
  <si>
    <t>China, P.R.: Mainland</t>
  </si>
  <si>
    <t>CIV</t>
  </si>
  <si>
    <t>Côte d'Ivoire</t>
  </si>
  <si>
    <t>CMR</t>
  </si>
  <si>
    <t>Cameroon</t>
  </si>
  <si>
    <t>ZAR</t>
  </si>
  <si>
    <t>Congo, Democratic Republic of</t>
  </si>
  <si>
    <t>COG</t>
  </si>
  <si>
    <t>Congo, Republic of</t>
  </si>
  <si>
    <t>COL</t>
  </si>
  <si>
    <t>Colombia</t>
  </si>
  <si>
    <t>COM</t>
  </si>
  <si>
    <t>Comoros</t>
  </si>
  <si>
    <t>CPV</t>
  </si>
  <si>
    <t>Cape Verde</t>
  </si>
  <si>
    <t>CRI</t>
  </si>
  <si>
    <t>Costa Rica</t>
  </si>
  <si>
    <t>CYP</t>
  </si>
  <si>
    <t>Cyprus</t>
  </si>
  <si>
    <t>CZE</t>
  </si>
  <si>
    <t>Czech Republic</t>
  </si>
  <si>
    <t>DEU</t>
  </si>
  <si>
    <t>DJI</t>
  </si>
  <si>
    <t>Djibouti</t>
  </si>
  <si>
    <t>DMA</t>
  </si>
  <si>
    <t>Dominica</t>
  </si>
  <si>
    <t>DNK</t>
  </si>
  <si>
    <t>Denmark</t>
  </si>
  <si>
    <t>DOM</t>
  </si>
  <si>
    <t>Dominican Republic</t>
  </si>
  <si>
    <t>DZA</t>
  </si>
  <si>
    <t>Algeria</t>
  </si>
  <si>
    <t>ECU</t>
  </si>
  <si>
    <t>Ecuador</t>
  </si>
  <si>
    <t>EGY</t>
  </si>
  <si>
    <t>Egypt</t>
  </si>
  <si>
    <t>ESP</t>
  </si>
  <si>
    <t>EST</t>
  </si>
  <si>
    <t>Estonia</t>
  </si>
  <si>
    <t>ETH</t>
  </si>
  <si>
    <t>Ethiopia</t>
  </si>
  <si>
    <t>FIN</t>
  </si>
  <si>
    <t>Finland</t>
  </si>
  <si>
    <t>FJI</t>
  </si>
  <si>
    <t>Fiji</t>
  </si>
  <si>
    <t>FRA</t>
  </si>
  <si>
    <t>FSM</t>
  </si>
  <si>
    <t>Micronesia</t>
  </si>
  <si>
    <t>GAB</t>
  </si>
  <si>
    <t>Gabon</t>
  </si>
  <si>
    <t>GBR</t>
  </si>
  <si>
    <t>GEO</t>
  </si>
  <si>
    <t>Georgia</t>
  </si>
  <si>
    <t>GHA</t>
  </si>
  <si>
    <t>Ghana</t>
  </si>
  <si>
    <t>GIN</t>
  </si>
  <si>
    <t>Guinea</t>
  </si>
  <si>
    <t>GMB</t>
  </si>
  <si>
    <t>Gambia</t>
  </si>
  <si>
    <t>GNB</t>
  </si>
  <si>
    <t>Guinea-Bissau</t>
  </si>
  <si>
    <t>GNQ</t>
  </si>
  <si>
    <t>Equatorial Guinea</t>
  </si>
  <si>
    <t>GRC</t>
  </si>
  <si>
    <t>Greece</t>
  </si>
  <si>
    <t>GRD</t>
  </si>
  <si>
    <t>Grenada</t>
  </si>
  <si>
    <t>GTM</t>
  </si>
  <si>
    <t>Guatemala</t>
  </si>
  <si>
    <t>GUY</t>
  </si>
  <si>
    <t>Guyana</t>
  </si>
  <si>
    <t>HKG</t>
  </si>
  <si>
    <t>China, P.R.: Hong Kong</t>
  </si>
  <si>
    <t>HND</t>
  </si>
  <si>
    <t>Honduras</t>
  </si>
  <si>
    <t>HRV</t>
  </si>
  <si>
    <t>Croatia</t>
  </si>
  <si>
    <t>HTI</t>
  </si>
  <si>
    <t>Haiti</t>
  </si>
  <si>
    <t>HUN</t>
  </si>
  <si>
    <t>Hungary</t>
  </si>
  <si>
    <t>IDN</t>
  </si>
  <si>
    <t>IND</t>
  </si>
  <si>
    <t>IRL</t>
  </si>
  <si>
    <t>Ireland</t>
  </si>
  <si>
    <t>IRN</t>
  </si>
  <si>
    <t>Iran, Islamic Republic of</t>
  </si>
  <si>
    <t>IRQ</t>
  </si>
  <si>
    <t>Iraq</t>
  </si>
  <si>
    <t>ISL</t>
  </si>
  <si>
    <t>Iceland</t>
  </si>
  <si>
    <t>ISR</t>
  </si>
  <si>
    <t>Israel</t>
  </si>
  <si>
    <t>ITA</t>
  </si>
  <si>
    <t>JAM</t>
  </si>
  <si>
    <t>Jamaica</t>
  </si>
  <si>
    <t>JOR</t>
  </si>
  <si>
    <t>Jordan</t>
  </si>
  <si>
    <t>JPN</t>
  </si>
  <si>
    <t>KAZ</t>
  </si>
  <si>
    <t>Kazakhstan</t>
  </si>
  <si>
    <t>KEN</t>
  </si>
  <si>
    <t>Kenya</t>
  </si>
  <si>
    <t>KGZ</t>
  </si>
  <si>
    <t>Kyrgyz Republic</t>
  </si>
  <si>
    <t>KHM</t>
  </si>
  <si>
    <t>Cambodia</t>
  </si>
  <si>
    <t>KIR</t>
  </si>
  <si>
    <t>Kiribati</t>
  </si>
  <si>
    <t>KNA</t>
  </si>
  <si>
    <t>St. Kitts and Nevis</t>
  </si>
  <si>
    <t>KOR</t>
  </si>
  <si>
    <t>Korea, Republic of</t>
  </si>
  <si>
    <t>KWT</t>
  </si>
  <si>
    <t>Kuwait</t>
  </si>
  <si>
    <t>LAO</t>
  </si>
  <si>
    <t>Lao People's Democratic Republic</t>
  </si>
  <si>
    <t>LBN</t>
  </si>
  <si>
    <t>Lebanon</t>
  </si>
  <si>
    <t>LBR</t>
  </si>
  <si>
    <t>Liberia</t>
  </si>
  <si>
    <t>LBY</t>
  </si>
  <si>
    <t>Libya</t>
  </si>
  <si>
    <t>LCA</t>
  </si>
  <si>
    <t>St. Lucia</t>
  </si>
  <si>
    <t>LKA</t>
  </si>
  <si>
    <t>Sri Lanka</t>
  </si>
  <si>
    <t>LSO</t>
  </si>
  <si>
    <t>Lesotho</t>
  </si>
  <si>
    <t>LTU</t>
  </si>
  <si>
    <t>Lithuania</t>
  </si>
  <si>
    <t>LUX</t>
  </si>
  <si>
    <t>Luxembourg</t>
  </si>
  <si>
    <t>LVA</t>
  </si>
  <si>
    <t>Latvia</t>
  </si>
  <si>
    <t>MAC</t>
  </si>
  <si>
    <t>China, P.R.: Macao</t>
  </si>
  <si>
    <t>MAR</t>
  </si>
  <si>
    <t>Morocco</t>
  </si>
  <si>
    <t>MDA</t>
  </si>
  <si>
    <t>Moldova</t>
  </si>
  <si>
    <t>MDG</t>
  </si>
  <si>
    <t>Madagascar</t>
  </si>
  <si>
    <t>MDV</t>
  </si>
  <si>
    <t>Maldives</t>
  </si>
  <si>
    <t>MEX</t>
  </si>
  <si>
    <t>MHL</t>
  </si>
  <si>
    <t>Marshall Islands</t>
  </si>
  <si>
    <t>MKD</t>
  </si>
  <si>
    <t>North Macedonia</t>
  </si>
  <si>
    <t>MLI</t>
  </si>
  <si>
    <t>Mali</t>
  </si>
  <si>
    <t>MLT</t>
  </si>
  <si>
    <t>Malta</t>
  </si>
  <si>
    <t>MMR</t>
  </si>
  <si>
    <t>Myanmar</t>
  </si>
  <si>
    <t>MNE</t>
  </si>
  <si>
    <t>Montenagro</t>
  </si>
  <si>
    <t>MNG</t>
  </si>
  <si>
    <t>Mongolia</t>
  </si>
  <si>
    <t>MOZ</t>
  </si>
  <si>
    <t>Mozambique</t>
  </si>
  <si>
    <t>MRT</t>
  </si>
  <si>
    <t>Mauritania</t>
  </si>
  <si>
    <t>MSR</t>
  </si>
  <si>
    <t>Montserrat</t>
  </si>
  <si>
    <t>MUS</t>
  </si>
  <si>
    <t>Mauritius</t>
  </si>
  <si>
    <t>MWI</t>
  </si>
  <si>
    <t>Malawi</t>
  </si>
  <si>
    <t>MYS</t>
  </si>
  <si>
    <t>Malaysia</t>
  </si>
  <si>
    <t>NAM</t>
  </si>
  <si>
    <t>Namibia</t>
  </si>
  <si>
    <t>NER</t>
  </si>
  <si>
    <t>Niger</t>
  </si>
  <si>
    <t>NGA</t>
  </si>
  <si>
    <t>Nigeria</t>
  </si>
  <si>
    <t>NIC</t>
  </si>
  <si>
    <t>Nicaragua</t>
  </si>
  <si>
    <t>NLD</t>
  </si>
  <si>
    <t>NOR</t>
  </si>
  <si>
    <t>Norway</t>
  </si>
  <si>
    <t>NPL</t>
  </si>
  <si>
    <t>Nepal</t>
  </si>
  <si>
    <t>NZL</t>
  </si>
  <si>
    <t>New Zealand</t>
  </si>
  <si>
    <t>OMN</t>
  </si>
  <si>
    <t>Oman</t>
  </si>
  <si>
    <t>PAK</t>
  </si>
  <si>
    <t>Pakistan</t>
  </si>
  <si>
    <t>PAN</t>
  </si>
  <si>
    <t>Panama</t>
  </si>
  <si>
    <t>PER</t>
  </si>
  <si>
    <t>Peru</t>
  </si>
  <si>
    <t>PHL</t>
  </si>
  <si>
    <t>Philippines</t>
  </si>
  <si>
    <t>PLW</t>
  </si>
  <si>
    <t>Palau</t>
  </si>
  <si>
    <t>PNG</t>
  </si>
  <si>
    <t>Papua New Guinea</t>
  </si>
  <si>
    <t>POL</t>
  </si>
  <si>
    <t>Poland</t>
  </si>
  <si>
    <t>PRT</t>
  </si>
  <si>
    <t>Portugal</t>
  </si>
  <si>
    <t>PRY</t>
  </si>
  <si>
    <t>Paraguay</t>
  </si>
  <si>
    <t>PSE</t>
  </si>
  <si>
    <t>West Bank and Gaza</t>
  </si>
  <si>
    <t>QAT</t>
  </si>
  <si>
    <t>Qatar</t>
  </si>
  <si>
    <t>ROU</t>
  </si>
  <si>
    <t>Romania</t>
  </si>
  <si>
    <t>RUS</t>
  </si>
  <si>
    <t>Russian Federation</t>
  </si>
  <si>
    <t>RWA</t>
  </si>
  <si>
    <t>Rwanda</t>
  </si>
  <si>
    <t>SAU</t>
  </si>
  <si>
    <t>SDN</t>
  </si>
  <si>
    <t>Sudan</t>
  </si>
  <si>
    <t>SEN</t>
  </si>
  <si>
    <t>Senegal</t>
  </si>
  <si>
    <t>SGP</t>
  </si>
  <si>
    <t>SLB</t>
  </si>
  <si>
    <t>Solomon Islands</t>
  </si>
  <si>
    <t>SLE</t>
  </si>
  <si>
    <t>Sierra Leone</t>
  </si>
  <si>
    <t>SLV</t>
  </si>
  <si>
    <t>El Salvador</t>
  </si>
  <si>
    <t>SMR</t>
  </si>
  <si>
    <t>San Marino</t>
  </si>
  <si>
    <t>SRB</t>
  </si>
  <si>
    <t>Serbia</t>
  </si>
  <si>
    <t>SSD</t>
  </si>
  <si>
    <t>South Sudan</t>
  </si>
  <si>
    <t>STP</t>
  </si>
  <si>
    <t>São Tomé and Príncipe</t>
  </si>
  <si>
    <t>SUR</t>
  </si>
  <si>
    <t>Suriname</t>
  </si>
  <si>
    <t>SVK</t>
  </si>
  <si>
    <t>Slovak Republic</t>
  </si>
  <si>
    <t>SVN</t>
  </si>
  <si>
    <t>Slovenia</t>
  </si>
  <si>
    <t>SWE</t>
  </si>
  <si>
    <t>Sweden</t>
  </si>
  <si>
    <t>SWZ</t>
  </si>
  <si>
    <t>Kingdom of eSwatini</t>
  </si>
  <si>
    <t>SYC</t>
  </si>
  <si>
    <t>Seychelles</t>
  </si>
  <si>
    <t>SYR</t>
  </si>
  <si>
    <t>Syrian Arab Republic</t>
  </si>
  <si>
    <t>TCD</t>
  </si>
  <si>
    <t>Chad</t>
  </si>
  <si>
    <t>TGO</t>
  </si>
  <si>
    <t>Togo</t>
  </si>
  <si>
    <t>THA</t>
  </si>
  <si>
    <t>Thailand</t>
  </si>
  <si>
    <t>TJK</t>
  </si>
  <si>
    <t>Tajikistan</t>
  </si>
  <si>
    <t>TLS</t>
  </si>
  <si>
    <t>Timor-Leste</t>
  </si>
  <si>
    <t>TON</t>
  </si>
  <si>
    <t>Tonga</t>
  </si>
  <si>
    <t>TTO</t>
  </si>
  <si>
    <t>Trinidad and Tobago</t>
  </si>
  <si>
    <t>TUN</t>
  </si>
  <si>
    <t>Tunisia</t>
  </si>
  <si>
    <t>TUR</t>
  </si>
  <si>
    <t>Turkey</t>
  </si>
  <si>
    <t>TZA</t>
  </si>
  <si>
    <t>Tanzania</t>
  </si>
  <si>
    <t>UGA</t>
  </si>
  <si>
    <t>Uganda</t>
  </si>
  <si>
    <t>UKR</t>
  </si>
  <si>
    <t>Ukraine</t>
  </si>
  <si>
    <t>URY</t>
  </si>
  <si>
    <t>Uruguay</t>
  </si>
  <si>
    <t>USA</t>
  </si>
  <si>
    <t>XKX</t>
  </si>
  <si>
    <t>Kosovo</t>
  </si>
  <si>
    <t>UZB</t>
  </si>
  <si>
    <t>Uzbekistan</t>
  </si>
  <si>
    <t>VCT</t>
  </si>
  <si>
    <t>St. Vincent and the Grenadines</t>
  </si>
  <si>
    <t>VEN</t>
  </si>
  <si>
    <t>Venezuela</t>
  </si>
  <si>
    <t>VNM</t>
  </si>
  <si>
    <t>Vietnam</t>
  </si>
  <si>
    <t>VUT</t>
  </si>
  <si>
    <t>Vanuatu</t>
  </si>
  <si>
    <t>WSM</t>
  </si>
  <si>
    <t>Samoa</t>
  </si>
  <si>
    <t>YEM</t>
  </si>
  <si>
    <t>Yemen, Republic of</t>
  </si>
  <si>
    <t>ZAF</t>
  </si>
  <si>
    <t>South Africa</t>
  </si>
  <si>
    <t>ZMB</t>
  </si>
  <si>
    <t>Zambia</t>
  </si>
  <si>
    <t>ZWE</t>
  </si>
  <si>
    <t>Zimbabwe</t>
  </si>
  <si>
    <t>ERI</t>
  </si>
  <si>
    <t>Eritrea</t>
  </si>
  <si>
    <t>BHR</t>
  </si>
  <si>
    <t>Bahrain</t>
  </si>
  <si>
    <t>Rest of the world</t>
  </si>
  <si>
    <t>Nonresident Households</t>
  </si>
  <si>
    <t>of which</t>
  </si>
  <si>
    <t>Nonresident Legal/Social Entities</t>
  </si>
  <si>
    <t>Rec 11 - Template for CBDCs</t>
  </si>
  <si>
    <t xml:space="preserve">Rec 11 - Template for CBDCs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</si>
</sst>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36" x14ac:knownFonts="1">
    <font>
      <sz val="10"/>
      <color theme="1"/>
      <name val="Arial"/>
      <family val="2"/>
    </font>
    <font>
      <sz val="10"/>
      <color theme="1"/>
      <name val="Arial"/>
      <family val="2"/>
    </font>
    <font>
      <b/>
      <sz val="10"/>
      <color theme="1"/>
      <name val="Arial"/>
      <family val="2"/>
    </font>
    <font>
      <sz val="8"/>
      <name val="Arial"/>
      <family val="2"/>
    </font>
    <font>
      <sz val="10"/>
      <name val="Arial"/>
      <family val="2"/>
    </font>
    <font>
      <sz val="10"/>
      <name val="Segoe UI"/>
      <family val="2"/>
    </font>
    <font>
      <b/>
      <sz val="16"/>
      <name val="Segoe UI"/>
      <family val="2"/>
    </font>
    <font>
      <b/>
      <sz val="12"/>
      <name val="Segoe UI"/>
      <family val="2"/>
    </font>
    <font>
      <b/>
      <sz val="14"/>
      <name val="Segoe UI"/>
      <family val="2"/>
    </font>
    <font>
      <sz val="7.5"/>
      <name val="Segoe UI"/>
      <family val="2"/>
    </font>
    <font>
      <sz val="12"/>
      <name val="Segoe UI"/>
      <family val="2"/>
    </font>
    <font>
      <b/>
      <sz val="14"/>
      <name val="Arial"/>
      <family val="2"/>
    </font>
    <font>
      <sz val="9"/>
      <name val="Arial"/>
      <family val="2"/>
    </font>
    <font>
      <sz val="9"/>
      <name val="Segoe UI"/>
      <family val="2"/>
    </font>
    <font>
      <b/>
      <sz val="12"/>
      <name val="Arial"/>
      <family val="2"/>
    </font>
    <font>
      <b/>
      <sz val="16"/>
      <name val="Arial"/>
      <family val="2"/>
    </font>
    <font>
      <b/>
      <sz val="10"/>
      <name val="Arial"/>
      <family val="2"/>
    </font>
    <font>
      <i/>
      <sz val="10"/>
      <color theme="1"/>
      <name val="Arial"/>
      <family val="2"/>
    </font>
    <font>
      <b/>
      <sz val="12"/>
      <color rgb="FF000000"/>
      <name val="Arial"/>
      <family val="2"/>
    </font>
    <font>
      <b/>
      <i/>
      <sz val="14"/>
      <color theme="1"/>
      <name val="Arial"/>
      <family val="2"/>
    </font>
    <font>
      <sz val="14"/>
      <color theme="1"/>
      <name val="Arial"/>
      <family val="2"/>
    </font>
    <font>
      <sz val="10"/>
      <color rgb="FF000000"/>
      <name val="Arial"/>
      <family val="2"/>
    </font>
    <font>
      <b/>
      <sz val="12"/>
      <color theme="1"/>
      <name val="Arial"/>
      <family val="2"/>
    </font>
    <font>
      <sz val="12"/>
      <color theme="1"/>
      <name val="Arial"/>
      <family val="2"/>
    </font>
    <font>
      <b/>
      <sz val="11"/>
      <color theme="1"/>
      <name val="Arial"/>
      <family val="2"/>
    </font>
    <font>
      <b/>
      <sz val="10"/>
      <color rgb="FF000000"/>
      <name val="Arial"/>
      <family val="2"/>
    </font>
    <font>
      <i/>
      <sz val="10"/>
      <name val="Arial"/>
      <family val="2"/>
    </font>
    <font>
      <u/>
      <sz val="10"/>
      <color theme="10"/>
      <name val="Arial"/>
      <family val="2"/>
    </font>
    <font>
      <b/>
      <i/>
      <sz val="12"/>
      <name val="Arial"/>
      <family val="2"/>
    </font>
    <font>
      <b/>
      <sz val="14"/>
      <color theme="1"/>
      <name val="Arial"/>
      <family val="2"/>
    </font>
    <font>
      <i/>
      <sz val="8"/>
      <color theme="1"/>
      <name val="Arial"/>
      <family val="2"/>
    </font>
    <font>
      <b/>
      <sz val="10"/>
      <color theme="0"/>
      <name val="Arial"/>
      <family val="2"/>
    </font>
    <font>
      <i/>
      <sz val="10"/>
      <color rgb="FF000000"/>
      <name val="Arial"/>
      <family val="2"/>
    </font>
    <font>
      <b/>
      <sz val="10"/>
      <color rgb="FF000000"/>
      <name val="Arial"/>
    </font>
    <font>
      <sz val="10"/>
      <color rgb="FF000000"/>
      <name val="Arial"/>
    </font>
    <font>
      <i/>
      <u/>
      <sz val="10"/>
      <color theme="10"/>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bgColor indexed="64"/>
      </patternFill>
    </fill>
    <fill>
      <patternFill patternType="solid">
        <fgColor theme="5"/>
        <bgColor rgb="FF000000"/>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
      <patternFill patternType="solid">
        <fgColor theme="7" tint="-0.499984740745262"/>
        <bgColor indexed="64"/>
      </patternFill>
    </fill>
    <fill>
      <patternFill patternType="solid">
        <fgColor theme="6"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auto="1"/>
      </right>
      <top/>
      <bottom style="medium">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indexed="64"/>
      </right>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4">
    <xf numFmtId="0" fontId="0" fillId="0" borderId="0"/>
    <xf numFmtId="0" fontId="4" fillId="0" borderId="0"/>
    <xf numFmtId="0" fontId="1" fillId="0" borderId="0"/>
    <xf numFmtId="0" fontId="27" fillId="0" borderId="0" applyNumberFormat="0" applyFill="0" applyBorder="0" applyAlignment="0" applyProtection="0"/>
  </cellStyleXfs>
  <cellXfs count="149">
    <xf numFmtId="0" fontId="0" fillId="0" borderId="0" xfId="0"/>
    <xf numFmtId="0" fontId="5" fillId="0" borderId="0" xfId="1" applyFont="1"/>
    <xf numFmtId="0" fontId="1" fillId="0" borderId="0" xfId="2"/>
    <xf numFmtId="0" fontId="0" fillId="0" borderId="0" xfId="0" applyAlignment="1">
      <alignment vertical="top" wrapText="1"/>
    </xf>
    <xf numFmtId="0" fontId="5" fillId="3" borderId="6" xfId="1" applyFont="1" applyFill="1" applyBorder="1"/>
    <xf numFmtId="0" fontId="5" fillId="3" borderId="0" xfId="1" applyFont="1" applyFill="1"/>
    <xf numFmtId="0" fontId="6" fillId="3" borderId="0" xfId="1" applyFont="1" applyFill="1" applyAlignment="1">
      <alignment vertical="center"/>
    </xf>
    <xf numFmtId="0" fontId="6" fillId="3" borderId="7" xfId="1" applyFont="1" applyFill="1" applyBorder="1" applyAlignment="1">
      <alignment vertical="center"/>
    </xf>
    <xf numFmtId="0" fontId="6" fillId="3" borderId="0" xfId="1" applyFont="1" applyFill="1" applyAlignment="1">
      <alignment horizontal="center" vertical="center"/>
    </xf>
    <xf numFmtId="0" fontId="5" fillId="3" borderId="7" xfId="1" applyFont="1" applyFill="1" applyBorder="1"/>
    <xf numFmtId="0" fontId="8" fillId="3" borderId="0" xfId="1" applyFont="1" applyFill="1" applyAlignment="1">
      <alignment horizontal="center" vertical="center"/>
    </xf>
    <xf numFmtId="0" fontId="9" fillId="3" borderId="0" xfId="1" applyFont="1" applyFill="1" applyAlignment="1">
      <alignment horizontal="center" vertical="center"/>
    </xf>
    <xf numFmtId="0" fontId="9" fillId="3" borderId="7" xfId="1" applyFont="1" applyFill="1" applyBorder="1" applyAlignment="1">
      <alignment horizontal="center" vertical="center"/>
    </xf>
    <xf numFmtId="0" fontId="10" fillId="3" borderId="0" xfId="1" applyFont="1" applyFill="1"/>
    <xf numFmtId="0" fontId="0" fillId="3" borderId="0" xfId="1" applyFont="1" applyFill="1"/>
    <xf numFmtId="0" fontId="11" fillId="3" borderId="0" xfId="1" applyFont="1" applyFill="1" applyAlignment="1">
      <alignment vertical="center"/>
    </xf>
    <xf numFmtId="0" fontId="11" fillId="3" borderId="0" xfId="1" applyFont="1" applyFill="1" applyAlignment="1">
      <alignment horizontal="right" vertical="center"/>
    </xf>
    <xf numFmtId="0" fontId="12" fillId="3" borderId="1" xfId="1" applyFont="1" applyFill="1" applyBorder="1" applyAlignment="1">
      <alignment vertical="center"/>
    </xf>
    <xf numFmtId="0" fontId="13" fillId="3" borderId="0" xfId="1" applyFont="1" applyFill="1" applyAlignment="1">
      <alignment vertical="center"/>
    </xf>
    <xf numFmtId="0" fontId="13" fillId="3" borderId="7" xfId="1" applyFont="1" applyFill="1" applyBorder="1" applyAlignment="1">
      <alignment vertical="center"/>
    </xf>
    <xf numFmtId="0" fontId="7" fillId="3" borderId="0" xfId="1" applyFont="1" applyFill="1" applyAlignment="1">
      <alignment vertical="center"/>
    </xf>
    <xf numFmtId="0" fontId="12" fillId="3" borderId="1" xfId="1" applyFont="1" applyFill="1" applyBorder="1" applyAlignment="1">
      <alignment vertical="center" wrapText="1"/>
    </xf>
    <xf numFmtId="0" fontId="13" fillId="3" borderId="0" xfId="1" applyFont="1" applyFill="1" applyAlignment="1">
      <alignment vertical="center" wrapText="1"/>
    </xf>
    <xf numFmtId="0" fontId="13" fillId="3" borderId="7" xfId="1" applyFont="1" applyFill="1" applyBorder="1" applyAlignment="1">
      <alignment vertical="center" wrapText="1"/>
    </xf>
    <xf numFmtId="0" fontId="12" fillId="3" borderId="1" xfId="1" applyFont="1" applyFill="1" applyBorder="1" applyAlignment="1" applyProtection="1">
      <alignment vertical="center"/>
      <protection locked="0"/>
    </xf>
    <xf numFmtId="0" fontId="12" fillId="3" borderId="1" xfId="2" applyFont="1" applyFill="1" applyBorder="1" applyAlignment="1" applyProtection="1">
      <alignment vertical="center"/>
      <protection locked="0"/>
    </xf>
    <xf numFmtId="0" fontId="13" fillId="3" borderId="0" xfId="2" applyFont="1" applyFill="1" applyAlignment="1" applyProtection="1">
      <alignment vertical="center"/>
      <protection locked="0"/>
    </xf>
    <xf numFmtId="164" fontId="12" fillId="3" borderId="1" xfId="2" applyNumberFormat="1" applyFont="1" applyFill="1" applyBorder="1" applyAlignment="1" applyProtection="1">
      <alignment vertical="center"/>
      <protection locked="0"/>
    </xf>
    <xf numFmtId="164" fontId="13" fillId="3" borderId="0" xfId="2" applyNumberFormat="1" applyFont="1" applyFill="1" applyAlignment="1" applyProtection="1">
      <alignment vertical="center"/>
      <protection locked="0"/>
    </xf>
    <xf numFmtId="0" fontId="13" fillId="3" borderId="1" xfId="1" applyFont="1" applyFill="1" applyBorder="1" applyAlignment="1" applyProtection="1">
      <alignment horizontal="left" vertical="center"/>
      <protection locked="0"/>
    </xf>
    <xf numFmtId="0" fontId="7" fillId="3" borderId="0" xfId="1" applyFont="1" applyFill="1" applyAlignment="1">
      <alignment horizontal="right" vertical="center"/>
    </xf>
    <xf numFmtId="0" fontId="13" fillId="3" borderId="0" xfId="1" applyFont="1" applyFill="1" applyAlignment="1" applyProtection="1">
      <alignment horizontal="left" vertical="center"/>
      <protection locked="0"/>
    </xf>
    <xf numFmtId="0" fontId="5" fillId="3" borderId="8" xfId="1" applyFont="1" applyFill="1" applyBorder="1"/>
    <xf numFmtId="0" fontId="5" fillId="3" borderId="9" xfId="1" applyFont="1" applyFill="1" applyBorder="1"/>
    <xf numFmtId="0" fontId="5" fillId="3" borderId="10" xfId="1" applyFont="1" applyFill="1" applyBorder="1"/>
    <xf numFmtId="0" fontId="5" fillId="3" borderId="3" xfId="1" applyFont="1" applyFill="1" applyBorder="1"/>
    <xf numFmtId="0" fontId="5" fillId="3" borderId="4" xfId="1" applyFont="1" applyFill="1" applyBorder="1"/>
    <xf numFmtId="0" fontId="5" fillId="3" borderId="5" xfId="1" applyFont="1" applyFill="1" applyBorder="1"/>
    <xf numFmtId="0" fontId="0" fillId="4" borderId="1" xfId="0" applyFill="1" applyBorder="1"/>
    <xf numFmtId="0" fontId="0" fillId="2" borderId="1" xfId="0" applyFill="1" applyBorder="1"/>
    <xf numFmtId="0" fontId="16" fillId="0" borderId="14" xfId="0" applyFont="1" applyBorder="1"/>
    <xf numFmtId="0" fontId="4" fillId="2" borderId="1" xfId="0" applyFont="1" applyFill="1" applyBorder="1"/>
    <xf numFmtId="0" fontId="15" fillId="2" borderId="1" xfId="0" applyFont="1" applyFill="1" applyBorder="1" applyAlignment="1">
      <alignment wrapText="1" readingOrder="1"/>
    </xf>
    <xf numFmtId="0" fontId="0" fillId="5" borderId="0" xfId="0" applyFill="1"/>
    <xf numFmtId="0" fontId="17" fillId="5" borderId="0" xfId="0" applyFont="1" applyFill="1"/>
    <xf numFmtId="0" fontId="19" fillId="5" borderId="0" xfId="0" applyFont="1" applyFill="1"/>
    <xf numFmtId="0" fontId="20" fillId="5" borderId="0" xfId="0" applyFont="1" applyFill="1"/>
    <xf numFmtId="0" fontId="19" fillId="5" borderId="0" xfId="0" applyFont="1" applyFill="1" applyAlignment="1">
      <alignment horizontal="center"/>
    </xf>
    <xf numFmtId="0" fontId="2" fillId="0" borderId="1" xfId="0" applyFont="1" applyBorder="1" applyAlignment="1">
      <alignment horizontal="center" vertical="center" wrapText="1"/>
    </xf>
    <xf numFmtId="0" fontId="16" fillId="0" borderId="24" xfId="0" applyFont="1" applyBorder="1"/>
    <xf numFmtId="0" fontId="0" fillId="2" borderId="26" xfId="0" applyFill="1" applyBorder="1"/>
    <xf numFmtId="0" fontId="2" fillId="5" borderId="1" xfId="0" applyFont="1" applyFill="1" applyBorder="1" applyAlignment="1">
      <alignment horizontal="center" vertical="center" wrapText="1"/>
    </xf>
    <xf numFmtId="0" fontId="0" fillId="5" borderId="1" xfId="0" applyFill="1" applyBorder="1" applyAlignment="1">
      <alignment horizontal="left" vertical="center" wrapText="1"/>
    </xf>
    <xf numFmtId="0" fontId="23" fillId="4" borderId="1" xfId="0" applyFont="1" applyFill="1" applyBorder="1"/>
    <xf numFmtId="0" fontId="23" fillId="4" borderId="26" xfId="0" applyFont="1" applyFill="1" applyBorder="1"/>
    <xf numFmtId="0" fontId="0" fillId="5" borderId="1" xfId="0" applyFill="1" applyBorder="1" applyAlignment="1">
      <alignment horizontal="center" vertical="center"/>
    </xf>
    <xf numFmtId="0" fontId="21" fillId="0" borderId="1" xfId="0" applyFont="1" applyBorder="1" applyAlignment="1">
      <alignment horizontal="left" vertical="center" wrapText="1"/>
    </xf>
    <xf numFmtId="0" fontId="1" fillId="5" borderId="0" xfId="0" applyFont="1" applyFill="1"/>
    <xf numFmtId="0" fontId="15" fillId="4" borderId="1" xfId="0" applyFont="1" applyFill="1" applyBorder="1" applyAlignment="1">
      <alignment horizontal="left" wrapText="1" indent="1" readingOrder="1"/>
    </xf>
    <xf numFmtId="0" fontId="15" fillId="4" borderId="26" xfId="0" applyFont="1" applyFill="1" applyBorder="1" applyAlignment="1">
      <alignment horizontal="left" wrapText="1" indent="1" readingOrder="1"/>
    </xf>
    <xf numFmtId="0" fontId="4" fillId="4" borderId="1" xfId="0" applyFont="1" applyFill="1" applyBorder="1"/>
    <xf numFmtId="0" fontId="0" fillId="4" borderId="26" xfId="0" applyFill="1" applyBorder="1"/>
    <xf numFmtId="0" fontId="15" fillId="4" borderId="1" xfId="0" applyFont="1" applyFill="1" applyBorder="1" applyAlignment="1">
      <alignment wrapText="1" readingOrder="1"/>
    </xf>
    <xf numFmtId="0" fontId="26" fillId="2" borderId="15" xfId="0" applyFont="1" applyFill="1" applyBorder="1" applyAlignment="1">
      <alignment horizontal="left" wrapText="1" indent="4" readingOrder="1"/>
    </xf>
    <xf numFmtId="0" fontId="4" fillId="2" borderId="15" xfId="0" applyFont="1" applyFill="1" applyBorder="1" applyAlignment="1">
      <alignment horizontal="left" wrapText="1" indent="4" readingOrder="1"/>
    </xf>
    <xf numFmtId="0" fontId="0" fillId="2" borderId="2" xfId="0" applyFill="1" applyBorder="1"/>
    <xf numFmtId="0" fontId="0" fillId="2" borderId="31" xfId="0" applyFill="1" applyBorder="1"/>
    <xf numFmtId="0" fontId="0" fillId="5" borderId="1" xfId="0" applyFill="1" applyBorder="1" applyAlignment="1">
      <alignment vertical="center" wrapText="1"/>
    </xf>
    <xf numFmtId="0" fontId="2" fillId="5" borderId="0" xfId="0" applyFont="1" applyFill="1"/>
    <xf numFmtId="0" fontId="14" fillId="4" borderId="32" xfId="0" applyFont="1" applyFill="1" applyBorder="1" applyAlignment="1">
      <alignment readingOrder="1"/>
    </xf>
    <xf numFmtId="0" fontId="14" fillId="4" borderId="33" xfId="0" applyFont="1" applyFill="1" applyBorder="1" applyAlignment="1">
      <alignment readingOrder="1"/>
    </xf>
    <xf numFmtId="0" fontId="14" fillId="0" borderId="16" xfId="0" applyFont="1" applyBorder="1" applyAlignment="1">
      <alignment readingOrder="1"/>
    </xf>
    <xf numFmtId="0" fontId="14" fillId="0" borderId="29" xfId="0" applyFont="1" applyBorder="1" applyAlignment="1">
      <alignment readingOrder="1"/>
    </xf>
    <xf numFmtId="0" fontId="29" fillId="8" borderId="0" xfId="0" applyFont="1" applyFill="1"/>
    <xf numFmtId="0" fontId="2" fillId="8" borderId="0" xfId="0" applyFont="1" applyFill="1"/>
    <xf numFmtId="0" fontId="0" fillId="8" borderId="0" xfId="0" applyFill="1"/>
    <xf numFmtId="0" fontId="23" fillId="0" borderId="1" xfId="0" applyFont="1" applyBorder="1"/>
    <xf numFmtId="0" fontId="0" fillId="0" borderId="1" xfId="0" applyBorder="1"/>
    <xf numFmtId="0" fontId="14" fillId="0" borderId="0" xfId="0" applyFont="1" applyAlignment="1">
      <alignment horizontal="left" wrapText="1" readingOrder="1"/>
    </xf>
    <xf numFmtId="0" fontId="23" fillId="0" borderId="0" xfId="0" applyFont="1"/>
    <xf numFmtId="0" fontId="2" fillId="9" borderId="1" xfId="0" applyFont="1" applyFill="1" applyBorder="1"/>
    <xf numFmtId="0" fontId="21" fillId="5" borderId="1" xfId="0" applyFont="1" applyFill="1" applyBorder="1" applyAlignment="1">
      <alignment horizontal="left" vertical="center" wrapText="1"/>
    </xf>
    <xf numFmtId="0" fontId="25" fillId="5" borderId="1" xfId="0" applyFont="1" applyFill="1" applyBorder="1" applyAlignment="1">
      <alignment horizontal="left" vertical="center" wrapText="1"/>
    </xf>
    <xf numFmtId="0" fontId="31" fillId="10" borderId="14" xfId="0" applyFont="1" applyFill="1" applyBorder="1"/>
    <xf numFmtId="0" fontId="31" fillId="10" borderId="24" xfId="0" applyFont="1" applyFill="1" applyBorder="1"/>
    <xf numFmtId="0" fontId="29" fillId="11" borderId="0" xfId="0" applyFont="1" applyFill="1"/>
    <xf numFmtId="0" fontId="0" fillId="11" borderId="0" xfId="0" applyFill="1"/>
    <xf numFmtId="0" fontId="32" fillId="11" borderId="0" xfId="0" applyFont="1" applyFill="1"/>
    <xf numFmtId="0" fontId="0" fillId="4" borderId="11" xfId="0" applyFill="1" applyBorder="1" applyAlignment="1">
      <alignment horizontal="left" wrapText="1" indent="3" readingOrder="1"/>
    </xf>
    <xf numFmtId="0" fontId="0" fillId="4" borderId="11" xfId="0" applyFill="1" applyBorder="1" applyAlignment="1">
      <alignment horizontal="left" indent="3"/>
    </xf>
    <xf numFmtId="0" fontId="34" fillId="0" borderId="1" xfId="0" applyFont="1" applyBorder="1" applyAlignment="1">
      <alignment horizontal="left" vertical="center" wrapText="1"/>
    </xf>
    <xf numFmtId="0" fontId="17" fillId="7" borderId="37" xfId="0" applyFont="1" applyFill="1" applyBorder="1" applyAlignment="1">
      <alignment vertical="top" wrapText="1"/>
    </xf>
    <xf numFmtId="0" fontId="2" fillId="5" borderId="38" xfId="0" applyFont="1" applyFill="1" applyBorder="1" applyAlignment="1">
      <alignment vertical="top" wrapText="1"/>
    </xf>
    <xf numFmtId="0" fontId="0" fillId="5" borderId="39" xfId="0" applyFill="1" applyBorder="1" applyAlignment="1">
      <alignment vertical="top" wrapText="1"/>
    </xf>
    <xf numFmtId="0" fontId="35" fillId="7" borderId="37" xfId="3" applyFont="1" applyFill="1" applyBorder="1"/>
    <xf numFmtId="0" fontId="17" fillId="7" borderId="37" xfId="0" applyFont="1" applyFill="1" applyBorder="1"/>
    <xf numFmtId="0" fontId="34" fillId="5" borderId="1" xfId="0" applyFont="1" applyFill="1" applyBorder="1" applyAlignment="1">
      <alignment horizontal="left" vertical="center" wrapText="1"/>
    </xf>
    <xf numFmtId="0" fontId="18" fillId="0" borderId="21" xfId="0" applyFont="1" applyBorder="1" applyAlignment="1">
      <alignment horizontal="center" wrapText="1"/>
    </xf>
    <xf numFmtId="0" fontId="18" fillId="0" borderId="22" xfId="0" applyFont="1" applyBorder="1" applyAlignment="1">
      <alignment horizontal="center" wrapText="1"/>
    </xf>
    <xf numFmtId="0" fontId="22" fillId="0" borderId="13" xfId="0" applyFont="1" applyBorder="1" applyAlignment="1">
      <alignment horizontal="center" wrapText="1"/>
    </xf>
    <xf numFmtId="0" fontId="23" fillId="0" borderId="12" xfId="0" applyFont="1" applyBorder="1" applyAlignment="1">
      <alignment horizontal="center" wrapText="1"/>
    </xf>
    <xf numFmtId="0" fontId="0" fillId="0" borderId="23" xfId="0" applyBorder="1" applyAlignment="1">
      <alignment horizontal="center" wrapText="1"/>
    </xf>
    <xf numFmtId="0" fontId="0" fillId="0" borderId="18" xfId="0" applyBorder="1" applyAlignment="1">
      <alignment horizontal="center" wrapText="1"/>
    </xf>
    <xf numFmtId="0" fontId="6" fillId="3" borderId="0" xfId="1" applyFont="1" applyFill="1" applyAlignment="1">
      <alignment horizontal="center"/>
    </xf>
    <xf numFmtId="0" fontId="6" fillId="3" borderId="7" xfId="1" applyFont="1" applyFill="1" applyBorder="1" applyAlignment="1">
      <alignment horizontal="center"/>
    </xf>
    <xf numFmtId="0" fontId="7" fillId="3" borderId="0" xfId="1" applyFont="1" applyFill="1" applyAlignment="1">
      <alignment horizontal="center" vertical="center"/>
    </xf>
    <xf numFmtId="0" fontId="7" fillId="3" borderId="7" xfId="1" applyFont="1" applyFill="1" applyBorder="1" applyAlignment="1">
      <alignment horizontal="center" vertical="center"/>
    </xf>
    <xf numFmtId="0" fontId="0" fillId="4" borderId="15" xfId="0" applyFill="1" applyBorder="1" applyAlignment="1">
      <alignment horizontal="left" indent="3"/>
    </xf>
    <xf numFmtId="0" fontId="0" fillId="4" borderId="16" xfId="0" applyFill="1" applyBorder="1" applyAlignment="1">
      <alignment horizontal="left" indent="3"/>
    </xf>
    <xf numFmtId="0" fontId="0" fillId="4" borderId="11" xfId="0" applyFill="1" applyBorder="1" applyAlignment="1">
      <alignment horizontal="left" indent="3"/>
    </xf>
    <xf numFmtId="0" fontId="0" fillId="0" borderId="34" xfId="0" applyBorder="1" applyAlignment="1">
      <alignment horizontal="center"/>
    </xf>
    <xf numFmtId="0" fontId="0" fillId="0" borderId="35" xfId="0" applyBorder="1" applyAlignment="1">
      <alignment horizontal="center"/>
    </xf>
    <xf numFmtId="0" fontId="0" fillId="0" borderId="14" xfId="0" applyBorder="1" applyAlignment="1">
      <alignment horizontal="center"/>
    </xf>
    <xf numFmtId="0" fontId="14" fillId="4" borderId="1" xfId="0" applyFont="1" applyFill="1" applyBorder="1" applyAlignment="1">
      <alignment horizontal="left" wrapText="1" readingOrder="1"/>
    </xf>
    <xf numFmtId="0" fontId="28" fillId="0" borderId="25" xfId="0" applyFont="1" applyBorder="1" applyAlignment="1">
      <alignment horizontal="left" readingOrder="1"/>
    </xf>
    <xf numFmtId="0" fontId="28" fillId="0" borderId="16" xfId="0" applyFont="1" applyBorder="1" applyAlignment="1">
      <alignment horizontal="left" readingOrder="1"/>
    </xf>
    <xf numFmtId="0" fontId="2" fillId="4" borderId="17" xfId="0" applyFont="1" applyFill="1" applyBorder="1" applyAlignment="1">
      <alignment horizontal="left" indent="1"/>
    </xf>
    <xf numFmtId="0" fontId="2" fillId="4" borderId="19" xfId="0" applyFont="1" applyFill="1" applyBorder="1" applyAlignment="1">
      <alignment horizontal="left" indent="1"/>
    </xf>
    <xf numFmtId="0" fontId="2" fillId="4" borderId="20" xfId="0" applyFont="1" applyFill="1" applyBorder="1" applyAlignment="1">
      <alignment horizontal="left" indent="1"/>
    </xf>
    <xf numFmtId="0" fontId="4" fillId="4" borderId="15" xfId="0" applyFont="1" applyFill="1" applyBorder="1" applyAlignment="1">
      <alignment horizontal="left" wrapText="1" indent="3" readingOrder="1"/>
    </xf>
    <xf numFmtId="0" fontId="4" fillId="4" borderId="16" xfId="0" applyFont="1" applyFill="1" applyBorder="1" applyAlignment="1">
      <alignment horizontal="left" wrapText="1" indent="3" readingOrder="1"/>
    </xf>
    <xf numFmtId="0" fontId="4" fillId="4" borderId="11" xfId="0" applyFont="1" applyFill="1" applyBorder="1" applyAlignment="1">
      <alignment horizontal="left" wrapText="1" indent="3" readingOrder="1"/>
    </xf>
    <xf numFmtId="0" fontId="0" fillId="4" borderId="15" xfId="0" applyFill="1" applyBorder="1" applyAlignment="1">
      <alignment horizontal="left" indent="5"/>
    </xf>
    <xf numFmtId="0" fontId="0" fillId="4" borderId="16" xfId="0" applyFill="1" applyBorder="1" applyAlignment="1">
      <alignment horizontal="left" indent="5"/>
    </xf>
    <xf numFmtId="0" fontId="0" fillId="4" borderId="11" xfId="0" applyFill="1" applyBorder="1" applyAlignment="1">
      <alignment horizontal="left" indent="5"/>
    </xf>
    <xf numFmtId="0" fontId="24" fillId="4" borderId="0" xfId="0" applyFont="1" applyFill="1" applyAlignment="1">
      <alignment horizontal="center" textRotation="90" wrapText="1"/>
    </xf>
    <xf numFmtId="0" fontId="24" fillId="4" borderId="36" xfId="0" applyFont="1" applyFill="1" applyBorder="1" applyAlignment="1">
      <alignment horizontal="center" textRotation="90" wrapText="1"/>
    </xf>
    <xf numFmtId="0" fontId="2" fillId="4" borderId="15" xfId="0" applyFont="1" applyFill="1" applyBorder="1" applyAlignment="1">
      <alignment horizontal="left"/>
    </xf>
    <xf numFmtId="0" fontId="2" fillId="4" borderId="16" xfId="0" applyFont="1" applyFill="1" applyBorder="1" applyAlignment="1">
      <alignment horizontal="left"/>
    </xf>
    <xf numFmtId="0" fontId="2" fillId="4" borderId="11" xfId="0" applyFont="1" applyFill="1" applyBorder="1" applyAlignment="1">
      <alignment horizontal="left"/>
    </xf>
    <xf numFmtId="0" fontId="4" fillId="2" borderId="15" xfId="0" applyFont="1" applyFill="1" applyBorder="1" applyAlignment="1">
      <alignment horizontal="left" wrapText="1" indent="4" readingOrder="1"/>
    </xf>
    <xf numFmtId="0" fontId="4" fillId="2" borderId="11" xfId="0" applyFont="1" applyFill="1" applyBorder="1" applyAlignment="1">
      <alignment horizontal="left" wrapText="1" indent="4" readingOrder="1"/>
    </xf>
    <xf numFmtId="0" fontId="18" fillId="6" borderId="15" xfId="0" applyFont="1" applyFill="1" applyBorder="1" applyAlignment="1">
      <alignment wrapText="1"/>
    </xf>
    <xf numFmtId="0" fontId="18" fillId="6" borderId="16" xfId="0" applyFont="1" applyFill="1" applyBorder="1" applyAlignment="1">
      <alignment wrapText="1"/>
    </xf>
    <xf numFmtId="0" fontId="18" fillId="6" borderId="11" xfId="0" applyFont="1" applyFill="1" applyBorder="1" applyAlignment="1">
      <alignment wrapText="1"/>
    </xf>
    <xf numFmtId="0" fontId="2" fillId="0" borderId="15" xfId="0" applyFont="1" applyBorder="1" applyAlignment="1">
      <alignment wrapText="1"/>
    </xf>
    <xf numFmtId="0" fontId="17" fillId="0" borderId="16" xfId="0" applyFont="1" applyBorder="1" applyAlignment="1">
      <alignment wrapText="1"/>
    </xf>
    <xf numFmtId="0" fontId="0" fillId="0" borderId="16" xfId="0" applyBorder="1"/>
    <xf numFmtId="0" fontId="0" fillId="0" borderId="29" xfId="0" applyBorder="1"/>
    <xf numFmtId="0" fontId="24" fillId="0" borderId="27" xfId="0" applyFont="1" applyBorder="1" applyAlignment="1">
      <alignment horizontal="center" textRotation="90"/>
    </xf>
    <xf numFmtId="0" fontId="24" fillId="0" borderId="28" xfId="0" applyFont="1" applyBorder="1" applyAlignment="1">
      <alignment horizontal="center" textRotation="90"/>
    </xf>
    <xf numFmtId="0" fontId="24" fillId="0" borderId="30" xfId="0" applyFont="1" applyBorder="1" applyAlignment="1">
      <alignment horizontal="center" textRotation="90"/>
    </xf>
    <xf numFmtId="0" fontId="0" fillId="0" borderId="1" xfId="0" applyBorder="1" applyAlignment="1">
      <alignment horizontal="center"/>
    </xf>
    <xf numFmtId="0" fontId="14" fillId="0" borderId="1" xfId="0" applyFont="1" applyBorder="1" applyAlignment="1">
      <alignment horizontal="left" wrapText="1" readingOrder="1"/>
    </xf>
    <xf numFmtId="0" fontId="23" fillId="0" borderId="1" xfId="0" applyFont="1" applyBorder="1"/>
    <xf numFmtId="0" fontId="2" fillId="9" borderId="1" xfId="0" applyFont="1" applyFill="1" applyBorder="1" applyAlignment="1">
      <alignment horizontal="center"/>
    </xf>
    <xf numFmtId="0" fontId="30" fillId="0" borderId="9" xfId="0" applyFont="1" applyBorder="1" applyAlignment="1">
      <alignment horizontal="left" vertical="top" wrapText="1"/>
    </xf>
    <xf numFmtId="0" fontId="31" fillId="10" borderId="35" xfId="0" applyFont="1" applyFill="1" applyBorder="1" applyAlignment="1">
      <alignment horizontal="center"/>
    </xf>
    <xf numFmtId="0" fontId="31" fillId="10" borderId="14" xfId="0" applyFont="1" applyFill="1" applyBorder="1" applyAlignment="1">
      <alignment horizontal="center"/>
    </xf>
  </cellXfs>
  <cellStyles count="4">
    <cellStyle name="Hyperlink" xfId="3" builtinId="8"/>
    <cellStyle name="Normal" xfId="0" builtinId="0"/>
    <cellStyle name="Normal 2 19" xfId="1" xr:uid="{0BD393DB-FF4B-4F82-A3CA-61434E2B49DC}"/>
    <cellStyle name="Normal 35" xfId="2" xr:uid="{4732D696-1188-4ED9-B927-5D96F7A8F5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1238250</xdr:colOff>
      <xdr:row>0</xdr:row>
      <xdr:rowOff>666750</xdr:rowOff>
    </xdr:to>
    <xdr:pic>
      <xdr:nvPicPr>
        <xdr:cNvPr id="4" name="Picture 3">
          <a:extLst>
            <a:ext uri="{FF2B5EF4-FFF2-40B4-BE49-F238E27FC236}">
              <a16:creationId xmlns:a16="http://schemas.microsoft.com/office/drawing/2014/main" id="{1BD06F52-3A90-4052-AA5D-8F802AD057B0}"/>
            </a:ext>
          </a:extLst>
        </xdr:cNvPr>
        <xdr:cNvPicPr>
          <a:picLocks noChangeAspect="1"/>
        </xdr:cNvPicPr>
      </xdr:nvPicPr>
      <xdr:blipFill>
        <a:blip xmlns:r="http://schemas.openxmlformats.org/officeDocument/2006/relationships" r:embed="rId1"/>
        <a:stretch>
          <a:fillRect/>
        </a:stretch>
      </xdr:blipFill>
      <xdr:spPr>
        <a:xfrm>
          <a:off x="0" y="0"/>
          <a:ext cx="2900456"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200025</xdr:colOff>
      <xdr:row>0</xdr:row>
      <xdr:rowOff>0</xdr:rowOff>
    </xdr:from>
    <xdr:to>
      <xdr:col>1</xdr:col>
      <xdr:colOff>3028950</xdr:colOff>
      <xdr:row>1</xdr:row>
      <xdr:rowOff>504825</xdr:rowOff>
    </xdr:to>
    <xdr:pic>
      <xdr:nvPicPr>
        <xdr:cNvPr id="2" name="Picture 1">
          <a:extLst>
            <a:ext uri="{FF2B5EF4-FFF2-40B4-BE49-F238E27FC236}">
              <a16:creationId xmlns:a16="http://schemas.microsoft.com/office/drawing/2014/main" id="{119BE739-F568-4363-860B-B53C1ECD9949}"/>
            </a:ext>
          </a:extLst>
        </xdr:cNvPr>
        <xdr:cNvPicPr>
          <a:picLocks noChangeAspect="1"/>
        </xdr:cNvPicPr>
      </xdr:nvPicPr>
      <xdr:blipFill>
        <a:blip xmlns:r="http://schemas.openxmlformats.org/officeDocument/2006/relationships" r:embed="rId1"/>
        <a:stretch>
          <a:fillRect/>
        </a:stretch>
      </xdr:blipFill>
      <xdr:spPr>
        <a:xfrm>
          <a:off x="952500" y="0"/>
          <a:ext cx="2828925" cy="66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333375</xdr:colOff>
      <xdr:row>4</xdr:row>
      <xdr:rowOff>0</xdr:rowOff>
    </xdr:from>
    <xdr:to>
      <xdr:col>6</xdr:col>
      <xdr:colOff>76200</xdr:colOff>
      <xdr:row>6</xdr:row>
      <xdr:rowOff>133350</xdr:rowOff>
    </xdr:to>
    <xdr:pic>
      <xdr:nvPicPr>
        <xdr:cNvPr id="3" name="Picture 2">
          <a:extLst>
            <a:ext uri="{FF2B5EF4-FFF2-40B4-BE49-F238E27FC236}">
              <a16:creationId xmlns:a16="http://schemas.microsoft.com/office/drawing/2014/main" id="{128F67F5-3410-475C-A2C2-5B81B7D77463}"/>
            </a:ext>
          </a:extLst>
        </xdr:cNvPr>
        <xdr:cNvPicPr>
          <a:picLocks noChangeAspect="1"/>
        </xdr:cNvPicPr>
      </xdr:nvPicPr>
      <xdr:blipFill>
        <a:blip xmlns:r="http://schemas.openxmlformats.org/officeDocument/2006/relationships" r:embed="rId1"/>
        <a:stretch>
          <a:fillRect/>
        </a:stretch>
      </xdr:blipFill>
      <xdr:spPr>
        <a:xfrm>
          <a:off x="942975" y="714375"/>
          <a:ext cx="2828925" cy="666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das2\OTmp\Jamaica%20-%20343%20--%202021-Mar-30.xlsm" TargetMode="External"/><Relationship Id="rId1" Type="http://schemas.openxmlformats.org/officeDocument/2006/relationships/externalLinkPath" Target="file:///C:\Users\bdas2\OTmp\Jamaica%20-%20343%20--%202021-Mar-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adMe"/>
      <sheetName val="INSTRUCTIONS"/>
      <sheetName val="CONTROL PANEL"/>
      <sheetName val="AIV Table"/>
      <sheetName val="IR-6SR"/>
      <sheetName val="CB-1SR"/>
      <sheetName val="STA-1SG"/>
      <sheetName val="AD-CB"/>
      <sheetName val="ODC-2SR"/>
      <sheetName val="STA-2SG"/>
      <sheetName val="AD-ODC"/>
      <sheetName val="STA-3SG"/>
      <sheetName val="AD-DC"/>
      <sheetName val="OFC-4SR"/>
      <sheetName val="STA-4SG"/>
      <sheetName val="AD-OFC"/>
      <sheetName val="STA-5SG"/>
      <sheetName val="AD-FC"/>
      <sheetName val="MA-5SR"/>
      <sheetName val="Info"/>
      <sheetName val="Interbank Discrepancies"/>
      <sheetName val="Refreshable"/>
      <sheetName val="ReForm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A3">
            <v>512</v>
          </cell>
          <cell r="B3" t="str">
            <v>Afghanistan, Islamic Republic of - 512</v>
          </cell>
          <cell r="C3" t="str">
            <v>Millions</v>
          </cell>
          <cell r="D3" t="str">
            <v>Central Bank - Da Afghanistan Bank</v>
          </cell>
          <cell r="E3" t="str">
            <v>English</v>
          </cell>
          <cell r="F3" t="str">
            <v>XDC</v>
          </cell>
          <cell r="G3" t="str">
            <v>Afghanis</v>
          </cell>
        </row>
        <row r="4">
          <cell r="A4">
            <v>914</v>
          </cell>
          <cell r="B4" t="str">
            <v>Albania - 914</v>
          </cell>
          <cell r="C4" t="str">
            <v>Billions</v>
          </cell>
          <cell r="D4" t="str">
            <v>Bank of Albania</v>
          </cell>
          <cell r="E4" t="str">
            <v>English</v>
          </cell>
          <cell r="F4" t="str">
            <v>XDC</v>
          </cell>
          <cell r="G4" t="str">
            <v>Leks</v>
          </cell>
        </row>
        <row r="5">
          <cell r="A5">
            <v>612</v>
          </cell>
          <cell r="B5" t="str">
            <v>Algeria - 612</v>
          </cell>
          <cell r="C5" t="str">
            <v>Billions</v>
          </cell>
          <cell r="D5" t="str">
            <v>Banque d'Algérie</v>
          </cell>
          <cell r="E5" t="str">
            <v>French</v>
          </cell>
          <cell r="F5" t="str">
            <v>XDC</v>
          </cell>
          <cell r="G5" t="str">
            <v>Algerian Dinars</v>
          </cell>
        </row>
        <row r="6">
          <cell r="A6">
            <v>614</v>
          </cell>
          <cell r="B6" t="str">
            <v>Angola - 614</v>
          </cell>
          <cell r="C6" t="str">
            <v>Millions</v>
          </cell>
          <cell r="D6" t="str">
            <v>National Bank of Angola</v>
          </cell>
          <cell r="E6" t="str">
            <v>English</v>
          </cell>
          <cell r="F6" t="str">
            <v>XDC</v>
          </cell>
          <cell r="G6" t="str">
            <v>Kwanzas</v>
          </cell>
        </row>
        <row r="7">
          <cell r="A7">
            <v>312</v>
          </cell>
          <cell r="B7" t="str">
            <v>Anguilla - 312</v>
          </cell>
          <cell r="C7" t="str">
            <v>Millions</v>
          </cell>
          <cell r="D7" t="str">
            <v>Eastern Caribbean Central Bank</v>
          </cell>
          <cell r="E7" t="str">
            <v>English</v>
          </cell>
          <cell r="F7" t="str">
            <v>XDC</v>
          </cell>
          <cell r="G7" t="str">
            <v>East Caribbean Dollars</v>
          </cell>
        </row>
        <row r="8">
          <cell r="A8">
            <v>311</v>
          </cell>
          <cell r="B8" t="str">
            <v>Antigua and Barbuda - 311</v>
          </cell>
          <cell r="C8" t="str">
            <v>Millions</v>
          </cell>
          <cell r="D8" t="str">
            <v>Eastern Caribbean Central Bank</v>
          </cell>
          <cell r="E8" t="str">
            <v>English</v>
          </cell>
          <cell r="F8" t="str">
            <v>XDC</v>
          </cell>
          <cell r="G8" t="str">
            <v>East Caribbean Dollars</v>
          </cell>
        </row>
        <row r="9">
          <cell r="A9">
            <v>911</v>
          </cell>
          <cell r="B9" t="str">
            <v>Armenia, Republic of - 911</v>
          </cell>
          <cell r="C9" t="str">
            <v>Millions</v>
          </cell>
          <cell r="D9" t="str">
            <v>Central Bank of Armenia</v>
          </cell>
          <cell r="E9" t="str">
            <v>English</v>
          </cell>
          <cell r="F9" t="str">
            <v>XDC</v>
          </cell>
          <cell r="G9" t="str">
            <v>Armenian Drams</v>
          </cell>
        </row>
        <row r="10">
          <cell r="A10">
            <v>193</v>
          </cell>
          <cell r="B10" t="str">
            <v>Australia - 193</v>
          </cell>
          <cell r="C10" t="str">
            <v>Millions</v>
          </cell>
          <cell r="D10" t="str">
            <v>Reserve Bank of Australia</v>
          </cell>
          <cell r="E10" t="str">
            <v>English</v>
          </cell>
          <cell r="F10" t="str">
            <v>XDC</v>
          </cell>
          <cell r="G10" t="str">
            <v>Australian Dollars</v>
          </cell>
        </row>
        <row r="11">
          <cell r="A11">
            <v>122</v>
          </cell>
          <cell r="B11" t="str">
            <v>Austria - 122</v>
          </cell>
          <cell r="C11" t="str">
            <v>Millions</v>
          </cell>
          <cell r="D11" t="str">
            <v>European Central Bank</v>
          </cell>
          <cell r="E11" t="str">
            <v>English</v>
          </cell>
          <cell r="F11" t="str">
            <v>EUR</v>
          </cell>
          <cell r="G11" t="str">
            <v>Euros</v>
          </cell>
        </row>
        <row r="12">
          <cell r="A12">
            <v>912</v>
          </cell>
          <cell r="B12" t="str">
            <v>Azerbaijan, Republic of - 912</v>
          </cell>
          <cell r="C12" t="str">
            <v>Millions</v>
          </cell>
          <cell r="D12" t="str">
            <v>National Bank of Azerbaijan</v>
          </cell>
          <cell r="E12" t="str">
            <v>English</v>
          </cell>
          <cell r="F12" t="str">
            <v>XDC</v>
          </cell>
          <cell r="G12" t="str">
            <v>Azerbaijan Manat</v>
          </cell>
        </row>
        <row r="13">
          <cell r="A13">
            <v>313</v>
          </cell>
          <cell r="B13" t="str">
            <v>Bahamas, The - 313</v>
          </cell>
          <cell r="C13" t="str">
            <v>Millions</v>
          </cell>
          <cell r="D13" t="str">
            <v>Central Bank of The Bahamas</v>
          </cell>
          <cell r="E13" t="str">
            <v>English</v>
          </cell>
          <cell r="F13" t="str">
            <v>XDC</v>
          </cell>
          <cell r="G13" t="str">
            <v>Bahamian Dollar</v>
          </cell>
        </row>
        <row r="14">
          <cell r="A14">
            <v>513</v>
          </cell>
          <cell r="B14" t="str">
            <v>Bangladesh - 513</v>
          </cell>
          <cell r="C14" t="str">
            <v>Millions</v>
          </cell>
          <cell r="D14" t="str">
            <v>Bangladesh Bank</v>
          </cell>
          <cell r="E14" t="str">
            <v>English</v>
          </cell>
          <cell r="F14" t="str">
            <v>XDC</v>
          </cell>
          <cell r="G14" t="str">
            <v>Taka</v>
          </cell>
        </row>
        <row r="15">
          <cell r="A15">
            <v>316</v>
          </cell>
          <cell r="B15" t="str">
            <v>Barbados - 316</v>
          </cell>
          <cell r="C15" t="str">
            <v>Millions</v>
          </cell>
          <cell r="D15" t="str">
            <v>Central Bank of Barbados</v>
          </cell>
          <cell r="E15" t="str">
            <v>English</v>
          </cell>
          <cell r="F15" t="str">
            <v>XDC</v>
          </cell>
          <cell r="G15" t="str">
            <v>Barbados Dollars</v>
          </cell>
        </row>
        <row r="16">
          <cell r="A16">
            <v>913</v>
          </cell>
          <cell r="B16" t="str">
            <v>Belarus - 913</v>
          </cell>
          <cell r="C16" t="str">
            <v>Millions</v>
          </cell>
          <cell r="D16" t="str">
            <v>National Bank of Belarus</v>
          </cell>
          <cell r="E16" t="str">
            <v>English</v>
          </cell>
          <cell r="F16" t="str">
            <v>XDC</v>
          </cell>
          <cell r="G16" t="str">
            <v>Belarusian Rubels</v>
          </cell>
        </row>
        <row r="17">
          <cell r="A17">
            <v>124</v>
          </cell>
          <cell r="B17" t="str">
            <v>Belgium - 124</v>
          </cell>
          <cell r="C17" t="str">
            <v>Millions</v>
          </cell>
          <cell r="D17" t="str">
            <v>European Central Bank</v>
          </cell>
          <cell r="E17" t="str">
            <v>English</v>
          </cell>
          <cell r="F17" t="str">
            <v>EUR</v>
          </cell>
          <cell r="G17" t="str">
            <v>Euros</v>
          </cell>
        </row>
        <row r="18">
          <cell r="A18">
            <v>339</v>
          </cell>
          <cell r="B18" t="str">
            <v>Belize - 339</v>
          </cell>
          <cell r="C18" t="str">
            <v>Millions</v>
          </cell>
          <cell r="D18" t="str">
            <v>Central Bank of Belize</v>
          </cell>
          <cell r="E18" t="str">
            <v>English</v>
          </cell>
          <cell r="F18" t="str">
            <v>XDC</v>
          </cell>
          <cell r="G18" t="str">
            <v>Belize Dollars</v>
          </cell>
        </row>
        <row r="19">
          <cell r="A19">
            <v>638</v>
          </cell>
          <cell r="B19" t="str">
            <v>Benin - 638</v>
          </cell>
          <cell r="C19" t="str">
            <v>Billions</v>
          </cell>
          <cell r="D19" t="str">
            <v>BCEAO</v>
          </cell>
          <cell r="E19" t="str">
            <v>French</v>
          </cell>
          <cell r="F19" t="str">
            <v>XDC</v>
          </cell>
          <cell r="G19" t="str">
            <v>West African CFA Francs</v>
          </cell>
        </row>
        <row r="20">
          <cell r="A20">
            <v>514</v>
          </cell>
          <cell r="B20" t="str">
            <v>Bhutan - 514</v>
          </cell>
          <cell r="C20" t="str">
            <v>Millions</v>
          </cell>
          <cell r="D20" t="str">
            <v>RMA Bhutan</v>
          </cell>
          <cell r="E20" t="str">
            <v>English</v>
          </cell>
          <cell r="F20" t="str">
            <v>XDC</v>
          </cell>
          <cell r="G20" t="str">
            <v>Ngultrum</v>
          </cell>
        </row>
        <row r="21">
          <cell r="A21">
            <v>218</v>
          </cell>
          <cell r="B21" t="str">
            <v>Bolivia - 218</v>
          </cell>
          <cell r="C21" t="str">
            <v>Millions</v>
          </cell>
          <cell r="D21" t="str">
            <v>Banco Central de Bolivia</v>
          </cell>
          <cell r="E21" t="str">
            <v>Spanish</v>
          </cell>
          <cell r="F21" t="str">
            <v>XDC</v>
          </cell>
          <cell r="G21" t="str">
            <v>Bolivianos</v>
          </cell>
        </row>
        <row r="22">
          <cell r="A22">
            <v>963</v>
          </cell>
          <cell r="B22" t="str">
            <v>Bosnia and Herzegovina - 963</v>
          </cell>
          <cell r="C22" t="str">
            <v>Millions</v>
          </cell>
          <cell r="D22" t="str">
            <v xml:space="preserve">Central Bank of Bosnia and Herzegovina </v>
          </cell>
          <cell r="E22" t="str">
            <v>English</v>
          </cell>
          <cell r="F22" t="str">
            <v>XDC</v>
          </cell>
          <cell r="G22" t="str">
            <v>Convertible Marka</v>
          </cell>
        </row>
        <row r="23">
          <cell r="A23">
            <v>616</v>
          </cell>
          <cell r="B23" t="str">
            <v>Botswana - 616</v>
          </cell>
          <cell r="C23" t="str">
            <v>Millions</v>
          </cell>
          <cell r="D23" t="str">
            <v>Bank of Botswana</v>
          </cell>
          <cell r="E23" t="str">
            <v>English</v>
          </cell>
          <cell r="F23" t="str">
            <v>XDC</v>
          </cell>
          <cell r="G23" t="str">
            <v>Pula</v>
          </cell>
        </row>
        <row r="24">
          <cell r="A24">
            <v>223</v>
          </cell>
          <cell r="B24" t="str">
            <v>Brazil - 223</v>
          </cell>
          <cell r="C24" t="str">
            <v>Millions</v>
          </cell>
          <cell r="D24" t="str">
            <v>Banco Central do Brasil</v>
          </cell>
          <cell r="E24" t="str">
            <v>Spanish</v>
          </cell>
          <cell r="F24" t="str">
            <v>XDC</v>
          </cell>
          <cell r="G24" t="str">
            <v>Reais</v>
          </cell>
        </row>
        <row r="25">
          <cell r="A25">
            <v>516</v>
          </cell>
          <cell r="B25" t="str">
            <v>Brunei Darussalam - 516</v>
          </cell>
          <cell r="C25" t="str">
            <v>Millions</v>
          </cell>
          <cell r="D25" t="str">
            <v>Autoriti Monetari Brunei Darussalam</v>
          </cell>
          <cell r="E25" t="str">
            <v>English</v>
          </cell>
          <cell r="F25" t="str">
            <v>XDC</v>
          </cell>
          <cell r="G25" t="str">
            <v>Brunei Dollars</v>
          </cell>
        </row>
        <row r="26">
          <cell r="A26">
            <v>918</v>
          </cell>
          <cell r="B26" t="str">
            <v>Bulgaria - 918</v>
          </cell>
          <cell r="C26" t="str">
            <v>Millions</v>
          </cell>
          <cell r="D26" t="str">
            <v>Bulgarian National Bank</v>
          </cell>
          <cell r="E26" t="str">
            <v>English</v>
          </cell>
          <cell r="F26" t="str">
            <v>XDC</v>
          </cell>
          <cell r="G26" t="str">
            <v>Leva</v>
          </cell>
        </row>
        <row r="27">
          <cell r="A27">
            <v>748</v>
          </cell>
          <cell r="B27" t="str">
            <v>Burkina Faso - 748</v>
          </cell>
          <cell r="C27" t="str">
            <v>Billions</v>
          </cell>
          <cell r="D27" t="str">
            <v>BCEAO</v>
          </cell>
          <cell r="E27" t="str">
            <v>French</v>
          </cell>
          <cell r="F27" t="str">
            <v>XDC</v>
          </cell>
          <cell r="G27" t="str">
            <v>West African CFA Francs</v>
          </cell>
        </row>
        <row r="28">
          <cell r="A28">
            <v>618</v>
          </cell>
          <cell r="B28" t="str">
            <v>Burundi - 618</v>
          </cell>
          <cell r="C28" t="str">
            <v>Millions</v>
          </cell>
          <cell r="D28" t="str">
            <v>Banque de la République du Burundi</v>
          </cell>
          <cell r="E28" t="str">
            <v>French</v>
          </cell>
          <cell r="F28" t="str">
            <v>XDC</v>
          </cell>
          <cell r="G28" t="str">
            <v>Burundi Francs</v>
          </cell>
        </row>
        <row r="29">
          <cell r="A29">
            <v>624</v>
          </cell>
          <cell r="B29" t="str">
            <v>Cabo Verde - 624</v>
          </cell>
          <cell r="C29" t="str">
            <v>Millions</v>
          </cell>
          <cell r="D29" t="str">
            <v>Banco de Cabo Verde</v>
          </cell>
          <cell r="E29" t="str">
            <v>English</v>
          </cell>
          <cell r="F29" t="str">
            <v>XDC</v>
          </cell>
          <cell r="G29" t="str">
            <v>Escudos</v>
          </cell>
        </row>
        <row r="30">
          <cell r="A30">
            <v>522</v>
          </cell>
          <cell r="B30" t="str">
            <v>Cambodia - 522</v>
          </cell>
          <cell r="C30" t="str">
            <v>Billions</v>
          </cell>
          <cell r="D30" t="str">
            <v>National Bank of Cambodia</v>
          </cell>
          <cell r="E30" t="str">
            <v>English</v>
          </cell>
          <cell r="F30" t="str">
            <v>XDC</v>
          </cell>
          <cell r="G30" t="str">
            <v>Riel</v>
          </cell>
        </row>
        <row r="31">
          <cell r="A31">
            <v>622</v>
          </cell>
          <cell r="B31" t="str">
            <v>Cameroon - 622</v>
          </cell>
          <cell r="C31" t="str">
            <v>Billions</v>
          </cell>
          <cell r="D31" t="str">
            <v>Bank of Central African States</v>
          </cell>
          <cell r="E31" t="str">
            <v>English</v>
          </cell>
          <cell r="F31" t="str">
            <v>XDC</v>
          </cell>
          <cell r="G31" t="str">
            <v>CFA Francs</v>
          </cell>
        </row>
        <row r="32">
          <cell r="A32">
            <v>156</v>
          </cell>
          <cell r="B32" t="str">
            <v>Canada - 156</v>
          </cell>
          <cell r="C32" t="str">
            <v>Billions</v>
          </cell>
          <cell r="D32" t="str">
            <v>Bank of Canada</v>
          </cell>
          <cell r="E32" t="str">
            <v>English</v>
          </cell>
          <cell r="F32" t="str">
            <v>XDC</v>
          </cell>
          <cell r="G32" t="str">
            <v>Canadian Dollars</v>
          </cell>
        </row>
        <row r="33">
          <cell r="A33">
            <v>626</v>
          </cell>
          <cell r="B33" t="str">
            <v>Central African Republic - 626</v>
          </cell>
          <cell r="C33" t="str">
            <v>Billions</v>
          </cell>
          <cell r="D33" t="str">
            <v>Bank of Central African States</v>
          </cell>
          <cell r="E33" t="str">
            <v>English</v>
          </cell>
          <cell r="F33" t="str">
            <v>XDC</v>
          </cell>
          <cell r="G33" t="str">
            <v>CFA Francs</v>
          </cell>
        </row>
        <row r="34">
          <cell r="A34">
            <v>628</v>
          </cell>
          <cell r="B34" t="str">
            <v>Chad - 628</v>
          </cell>
          <cell r="C34" t="str">
            <v>Billions</v>
          </cell>
          <cell r="D34" t="str">
            <v>Bank of Central African States</v>
          </cell>
          <cell r="E34" t="str">
            <v>English</v>
          </cell>
          <cell r="F34" t="str">
            <v>XDC</v>
          </cell>
          <cell r="G34" t="str">
            <v>CFA Francs</v>
          </cell>
        </row>
        <row r="35">
          <cell r="A35">
            <v>228</v>
          </cell>
          <cell r="B35" t="str">
            <v>Chile - 228</v>
          </cell>
          <cell r="C35" t="str">
            <v>Billions</v>
          </cell>
          <cell r="D35" t="str">
            <v>Banco Central de Chile</v>
          </cell>
          <cell r="E35" t="str">
            <v>Spanish</v>
          </cell>
          <cell r="F35" t="str">
            <v>XDC</v>
          </cell>
          <cell r="G35" t="str">
            <v>Chilean Pesos</v>
          </cell>
        </row>
        <row r="36">
          <cell r="A36">
            <v>532</v>
          </cell>
          <cell r="B36" t="str">
            <v>China, P. R.- Hong Kong - 532</v>
          </cell>
          <cell r="C36" t="str">
            <v>Billions</v>
          </cell>
          <cell r="D36" t="str">
            <v>Hong Kong Monetary Authority</v>
          </cell>
          <cell r="E36" t="str">
            <v>English</v>
          </cell>
          <cell r="F36" t="str">
            <v>XDC</v>
          </cell>
          <cell r="G36" t="str">
            <v>Hong Kong Dollars</v>
          </cell>
        </row>
        <row r="37">
          <cell r="A37">
            <v>546</v>
          </cell>
          <cell r="B37" t="str">
            <v>China, P.R.- Macao - 546</v>
          </cell>
          <cell r="C37" t="str">
            <v>Millions</v>
          </cell>
          <cell r="D37" t="str">
            <v>Monetary Authority of Macao</v>
          </cell>
          <cell r="E37" t="str">
            <v>English</v>
          </cell>
          <cell r="F37" t="str">
            <v>XDC</v>
          </cell>
          <cell r="G37" t="str">
            <v>Yuan</v>
          </cell>
        </row>
        <row r="38">
          <cell r="A38">
            <v>233</v>
          </cell>
          <cell r="B38" t="str">
            <v>Colombia - 233</v>
          </cell>
          <cell r="C38" t="str">
            <v>Billions</v>
          </cell>
          <cell r="D38" t="str">
            <v>Banco Central de Colombia</v>
          </cell>
          <cell r="E38" t="str">
            <v>Spanish</v>
          </cell>
          <cell r="F38" t="str">
            <v>XDC</v>
          </cell>
          <cell r="G38" t="str">
            <v>Colombian Pesos</v>
          </cell>
        </row>
        <row r="39">
          <cell r="A39">
            <v>632</v>
          </cell>
          <cell r="B39" t="str">
            <v>Comoros - 632</v>
          </cell>
          <cell r="C39" t="str">
            <v>Millions</v>
          </cell>
          <cell r="D39" t="str">
            <v>Banque Centrale des Comores</v>
          </cell>
          <cell r="E39" t="str">
            <v>French</v>
          </cell>
          <cell r="F39" t="str">
            <v>XDC</v>
          </cell>
          <cell r="G39" t="str">
            <v>Comorian Francs</v>
          </cell>
        </row>
        <row r="40">
          <cell r="A40">
            <v>636</v>
          </cell>
          <cell r="B40" t="str">
            <v>Congo, Democratic Republic of - 636</v>
          </cell>
          <cell r="C40" t="str">
            <v>Millions</v>
          </cell>
          <cell r="D40" t="str">
            <v>Banque Centrale du Congo</v>
          </cell>
          <cell r="E40" t="str">
            <v>French</v>
          </cell>
          <cell r="F40" t="str">
            <v>XDC</v>
          </cell>
          <cell r="G40" t="str">
            <v>Congo Francs</v>
          </cell>
        </row>
        <row r="41">
          <cell r="A41">
            <v>634</v>
          </cell>
          <cell r="B41" t="str">
            <v>Congo, Republic of - 634</v>
          </cell>
          <cell r="C41" t="str">
            <v>Billions</v>
          </cell>
          <cell r="D41" t="str">
            <v>Bank of Central African States</v>
          </cell>
          <cell r="E41" t="str">
            <v>English</v>
          </cell>
          <cell r="F41" t="str">
            <v>XDC</v>
          </cell>
          <cell r="G41" t="str">
            <v>CFA Francs</v>
          </cell>
        </row>
        <row r="42">
          <cell r="A42">
            <v>238</v>
          </cell>
          <cell r="B42" t="str">
            <v>Costa Rica - 238</v>
          </cell>
          <cell r="C42" t="str">
            <v>Millions</v>
          </cell>
          <cell r="D42" t="str">
            <v>Banco Central de Costa Rica</v>
          </cell>
          <cell r="E42" t="str">
            <v>Spanish</v>
          </cell>
          <cell r="F42" t="str">
            <v>XDC</v>
          </cell>
          <cell r="G42" t="str">
            <v>Costa Rican Colones</v>
          </cell>
        </row>
        <row r="43">
          <cell r="A43">
            <v>662</v>
          </cell>
          <cell r="B43" t="str">
            <v>Cote d'Ivoire - 662</v>
          </cell>
          <cell r="C43" t="str">
            <v>Billions</v>
          </cell>
          <cell r="D43" t="str">
            <v>BCEAO</v>
          </cell>
          <cell r="E43" t="str">
            <v>French</v>
          </cell>
          <cell r="F43" t="str">
            <v>XDC</v>
          </cell>
          <cell r="G43" t="str">
            <v>West African CFA Francs</v>
          </cell>
        </row>
        <row r="44">
          <cell r="A44">
            <v>960</v>
          </cell>
          <cell r="B44" t="str">
            <v>Croatia - 960</v>
          </cell>
          <cell r="C44" t="str">
            <v>Millions</v>
          </cell>
          <cell r="D44" t="str">
            <v xml:space="preserve">Croatian National Bank </v>
          </cell>
          <cell r="E44" t="str">
            <v>English</v>
          </cell>
          <cell r="F44" t="str">
            <v>XDC</v>
          </cell>
          <cell r="G44" t="str">
            <v>Kunas</v>
          </cell>
        </row>
        <row r="45">
          <cell r="A45">
            <v>423</v>
          </cell>
          <cell r="B45" t="str">
            <v>Cyprus - 423</v>
          </cell>
          <cell r="C45" t="str">
            <v>Millions</v>
          </cell>
          <cell r="D45" t="str">
            <v>European Central Bank</v>
          </cell>
          <cell r="E45" t="str">
            <v>English</v>
          </cell>
          <cell r="F45" t="str">
            <v>EUR</v>
          </cell>
          <cell r="G45" t="str">
            <v>Euros</v>
          </cell>
        </row>
        <row r="46">
          <cell r="A46">
            <v>935</v>
          </cell>
          <cell r="B46" t="str">
            <v>Czech Republic - 935</v>
          </cell>
          <cell r="C46" t="str">
            <v>Millions</v>
          </cell>
          <cell r="D46" t="str">
            <v>Czech National Bank</v>
          </cell>
          <cell r="E46" t="str">
            <v>English</v>
          </cell>
          <cell r="F46" t="str">
            <v>XDC</v>
          </cell>
          <cell r="G46" t="str">
            <v>Czech Koruny</v>
          </cell>
        </row>
        <row r="47">
          <cell r="A47">
            <v>128</v>
          </cell>
          <cell r="B47" t="str">
            <v>Denmark - 128</v>
          </cell>
          <cell r="C47" t="str">
            <v>Millions</v>
          </cell>
          <cell r="D47" t="str">
            <v>Central Bank of Denmark</v>
          </cell>
          <cell r="E47" t="str">
            <v>English</v>
          </cell>
          <cell r="F47" t="str">
            <v>XDC</v>
          </cell>
          <cell r="G47" t="str">
            <v>Danish Kroner</v>
          </cell>
        </row>
        <row r="48">
          <cell r="A48">
            <v>611</v>
          </cell>
          <cell r="B48" t="str">
            <v>Djibouti - 611</v>
          </cell>
          <cell r="C48" t="str">
            <v>Millions</v>
          </cell>
          <cell r="D48" t="str">
            <v>Banque Centrale de Djibouti</v>
          </cell>
          <cell r="E48" t="str">
            <v>French</v>
          </cell>
          <cell r="F48" t="str">
            <v>XDC</v>
          </cell>
          <cell r="G48" t="str">
            <v>Djibouti Francs</v>
          </cell>
        </row>
        <row r="49">
          <cell r="A49">
            <v>321</v>
          </cell>
          <cell r="B49" t="str">
            <v>Dominica - 321</v>
          </cell>
          <cell r="C49" t="str">
            <v>Millions</v>
          </cell>
          <cell r="D49" t="str">
            <v>Eastern Caribbean Central Bank</v>
          </cell>
          <cell r="E49" t="str">
            <v>English</v>
          </cell>
          <cell r="F49" t="str">
            <v>XDC</v>
          </cell>
          <cell r="G49" t="str">
            <v>East Caribbean Dollars</v>
          </cell>
        </row>
        <row r="50">
          <cell r="A50">
            <v>243</v>
          </cell>
          <cell r="B50" t="str">
            <v>Dominican Republic - 243</v>
          </cell>
          <cell r="C50" t="str">
            <v>Millions</v>
          </cell>
          <cell r="D50" t="str">
            <v>Central Bank of Dominican Republic</v>
          </cell>
          <cell r="E50" t="str">
            <v>Spanish</v>
          </cell>
          <cell r="F50" t="str">
            <v>XDC</v>
          </cell>
          <cell r="G50" t="str">
            <v>Dominican Pesos</v>
          </cell>
        </row>
        <row r="51">
          <cell r="A51">
            <v>309</v>
          </cell>
          <cell r="B51" t="str">
            <v>Eastern Caribbean Currency Union (ECCU) - 309</v>
          </cell>
          <cell r="C51" t="str">
            <v>Millions</v>
          </cell>
          <cell r="D51" t="str">
            <v>Eastern Caribbean Central Bank</v>
          </cell>
          <cell r="E51" t="str">
            <v>English</v>
          </cell>
          <cell r="F51" t="str">
            <v>XDC</v>
          </cell>
          <cell r="G51" t="str">
            <v>East Caribbean Dollars</v>
          </cell>
        </row>
        <row r="52">
          <cell r="A52">
            <v>248</v>
          </cell>
          <cell r="B52" t="str">
            <v>Ecuador - 248</v>
          </cell>
          <cell r="C52" t="str">
            <v>Millions</v>
          </cell>
          <cell r="D52" t="str">
            <v>Banco Central del Ecuador</v>
          </cell>
          <cell r="E52" t="str">
            <v>Spanish</v>
          </cell>
          <cell r="F52" t="str">
            <v>USD</v>
          </cell>
          <cell r="G52" t="str">
            <v>US Dollars</v>
          </cell>
        </row>
        <row r="53">
          <cell r="A53">
            <v>469</v>
          </cell>
          <cell r="B53" t="str">
            <v>Egypt - 469</v>
          </cell>
          <cell r="C53" t="str">
            <v>Millions</v>
          </cell>
          <cell r="D53" t="str">
            <v>Central Bank of Egypt</v>
          </cell>
          <cell r="E53" t="str">
            <v>English</v>
          </cell>
          <cell r="F53" t="str">
            <v>XDC</v>
          </cell>
          <cell r="G53" t="str">
            <v>Egyptian Pounds</v>
          </cell>
        </row>
        <row r="54">
          <cell r="A54">
            <v>253</v>
          </cell>
          <cell r="B54" t="str">
            <v>El Salvador - 253</v>
          </cell>
          <cell r="C54" t="str">
            <v>Millions</v>
          </cell>
          <cell r="D54" t="str">
            <v>Banco Central de Reserva de El Salvador</v>
          </cell>
          <cell r="E54" t="str">
            <v>Spanish</v>
          </cell>
          <cell r="F54" t="str">
            <v>USD</v>
          </cell>
          <cell r="G54" t="str">
            <v>US Dollars</v>
          </cell>
        </row>
        <row r="55">
          <cell r="A55">
            <v>642</v>
          </cell>
          <cell r="B55" t="str">
            <v>Equatorial Guinea - 642</v>
          </cell>
          <cell r="C55" t="str">
            <v>Billions</v>
          </cell>
          <cell r="D55" t="str">
            <v>Bank of Central African States</v>
          </cell>
          <cell r="E55" t="str">
            <v>English</v>
          </cell>
          <cell r="F55" t="str">
            <v>XDC</v>
          </cell>
          <cell r="G55" t="str">
            <v>CFA Francs</v>
          </cell>
        </row>
        <row r="56">
          <cell r="A56">
            <v>643</v>
          </cell>
          <cell r="B56" t="str">
            <v>Eritrea - 643</v>
          </cell>
          <cell r="C56" t="str">
            <v>Millions</v>
          </cell>
          <cell r="D56" t="str">
            <v>Bank of Eritrea</v>
          </cell>
          <cell r="E56" t="str">
            <v>English</v>
          </cell>
          <cell r="F56" t="str">
            <v>XDC</v>
          </cell>
          <cell r="G56" t="str">
            <v>Nakfa</v>
          </cell>
        </row>
        <row r="57">
          <cell r="A57">
            <v>939</v>
          </cell>
          <cell r="B57" t="str">
            <v>Estonia - 939</v>
          </cell>
          <cell r="C57" t="str">
            <v>Millions</v>
          </cell>
          <cell r="D57" t="str">
            <v>European Central Bank</v>
          </cell>
          <cell r="E57" t="str">
            <v>English</v>
          </cell>
          <cell r="F57" t="str">
            <v>EUR</v>
          </cell>
          <cell r="G57" t="str">
            <v>Euros</v>
          </cell>
        </row>
        <row r="58">
          <cell r="A58">
            <v>734</v>
          </cell>
          <cell r="B58" t="str">
            <v>Eswatini, Kingdom of - 734</v>
          </cell>
          <cell r="C58" t="str">
            <v>Millions</v>
          </cell>
          <cell r="D58" t="str">
            <v>Central Bank of Swaziland</v>
          </cell>
          <cell r="E58" t="str">
            <v>English</v>
          </cell>
          <cell r="F58" t="str">
            <v>XDC</v>
          </cell>
          <cell r="G58" t="str">
            <v>Emalangeni</v>
          </cell>
        </row>
        <row r="59">
          <cell r="A59">
            <v>163</v>
          </cell>
          <cell r="B59" t="str">
            <v>Euro area - 163</v>
          </cell>
          <cell r="C59" t="str">
            <v>Billions</v>
          </cell>
          <cell r="D59" t="str">
            <v>European Central Bank</v>
          </cell>
          <cell r="E59" t="str">
            <v>English</v>
          </cell>
          <cell r="F59" t="str">
            <v>EUR</v>
          </cell>
          <cell r="G59" t="str">
            <v>Euros</v>
          </cell>
        </row>
        <row r="60">
          <cell r="A60">
            <v>819</v>
          </cell>
          <cell r="B60" t="str">
            <v>Fiji - 819</v>
          </cell>
          <cell r="C60" t="str">
            <v>Millions</v>
          </cell>
          <cell r="D60" t="str">
            <v>Reserve Bank of Fiji</v>
          </cell>
          <cell r="E60" t="str">
            <v>English</v>
          </cell>
          <cell r="F60" t="str">
            <v>XDC</v>
          </cell>
          <cell r="G60" t="str">
            <v>Fijian Dollars</v>
          </cell>
        </row>
        <row r="61">
          <cell r="A61">
            <v>172</v>
          </cell>
          <cell r="B61" t="str">
            <v>Finland - 172</v>
          </cell>
          <cell r="C61" t="str">
            <v>Millions</v>
          </cell>
          <cell r="D61" t="str">
            <v>European Central Bank</v>
          </cell>
          <cell r="E61" t="str">
            <v>English</v>
          </cell>
          <cell r="F61" t="str">
            <v>EUR</v>
          </cell>
          <cell r="G61" t="str">
            <v>Euros</v>
          </cell>
        </row>
        <row r="62">
          <cell r="A62">
            <v>132</v>
          </cell>
          <cell r="B62" t="str">
            <v>France - 132</v>
          </cell>
          <cell r="C62" t="str">
            <v>Millions</v>
          </cell>
          <cell r="D62" t="str">
            <v>Bank of France</v>
          </cell>
          <cell r="E62" t="str">
            <v>English</v>
          </cell>
          <cell r="F62" t="str">
            <v>EUR</v>
          </cell>
          <cell r="G62" t="str">
            <v>Euros</v>
          </cell>
        </row>
        <row r="63">
          <cell r="A63">
            <v>646</v>
          </cell>
          <cell r="B63" t="str">
            <v>Gabon - 646</v>
          </cell>
          <cell r="C63" t="str">
            <v>Millions</v>
          </cell>
          <cell r="D63" t="str">
            <v>Bank of Central African States</v>
          </cell>
          <cell r="E63" t="str">
            <v>English</v>
          </cell>
          <cell r="F63" t="str">
            <v>XDC</v>
          </cell>
          <cell r="G63" t="str">
            <v>CFA Francs</v>
          </cell>
        </row>
        <row r="64">
          <cell r="A64">
            <v>648</v>
          </cell>
          <cell r="B64" t="str">
            <v>Gambia, The - 648</v>
          </cell>
          <cell r="C64" t="str">
            <v>Millions</v>
          </cell>
          <cell r="D64" t="str">
            <v>Central Bank of the Gambia</v>
          </cell>
          <cell r="E64" t="str">
            <v>English</v>
          </cell>
          <cell r="F64" t="str">
            <v>XDC</v>
          </cell>
          <cell r="G64" t="str">
            <v>Dalasis</v>
          </cell>
        </row>
        <row r="65">
          <cell r="A65">
            <v>915</v>
          </cell>
          <cell r="B65" t="str">
            <v>Georgia - 915</v>
          </cell>
          <cell r="C65" t="str">
            <v>Millions</v>
          </cell>
          <cell r="D65" t="str">
            <v>National Bank Of Georgia</v>
          </cell>
          <cell r="E65" t="str">
            <v>English</v>
          </cell>
          <cell r="F65" t="str">
            <v>XDC</v>
          </cell>
          <cell r="G65" t="str">
            <v>Lari</v>
          </cell>
        </row>
        <row r="66">
          <cell r="A66">
            <v>134</v>
          </cell>
          <cell r="B66" t="str">
            <v>Germany - 134</v>
          </cell>
          <cell r="C66" t="str">
            <v>Millions</v>
          </cell>
          <cell r="D66" t="str">
            <v>European Central Bank</v>
          </cell>
          <cell r="E66" t="str">
            <v>English</v>
          </cell>
          <cell r="F66" t="str">
            <v>EUR</v>
          </cell>
          <cell r="G66" t="str">
            <v>Euros</v>
          </cell>
        </row>
        <row r="67">
          <cell r="A67">
            <v>652</v>
          </cell>
          <cell r="B67" t="str">
            <v>Ghana - 652</v>
          </cell>
          <cell r="C67" t="str">
            <v>Millions</v>
          </cell>
          <cell r="D67" t="str">
            <v>Bank of Ghana</v>
          </cell>
          <cell r="E67" t="str">
            <v>English</v>
          </cell>
          <cell r="F67" t="str">
            <v>XDC</v>
          </cell>
          <cell r="G67" t="str">
            <v>Cedis</v>
          </cell>
        </row>
        <row r="68">
          <cell r="A68">
            <v>174</v>
          </cell>
          <cell r="B68" t="str">
            <v>Greece - 174</v>
          </cell>
          <cell r="C68" t="str">
            <v>Millions</v>
          </cell>
          <cell r="D68" t="str">
            <v>European Central Bank</v>
          </cell>
          <cell r="E68" t="str">
            <v>English</v>
          </cell>
          <cell r="F68" t="str">
            <v>EUR</v>
          </cell>
          <cell r="G68" t="str">
            <v>Euros</v>
          </cell>
        </row>
        <row r="69">
          <cell r="A69">
            <v>328</v>
          </cell>
          <cell r="B69" t="str">
            <v>Grenada - 328</v>
          </cell>
          <cell r="C69" t="str">
            <v>Millions</v>
          </cell>
          <cell r="D69" t="str">
            <v>Eastern Caribbean Central Bank</v>
          </cell>
          <cell r="E69" t="str">
            <v>English</v>
          </cell>
          <cell r="F69" t="str">
            <v>XDC</v>
          </cell>
          <cell r="G69" t="str">
            <v>East Caribbean Dollars</v>
          </cell>
        </row>
        <row r="70">
          <cell r="A70">
            <v>258</v>
          </cell>
          <cell r="B70" t="str">
            <v>Guatemala - 258</v>
          </cell>
          <cell r="C70" t="str">
            <v>Millions</v>
          </cell>
          <cell r="D70" t="str">
            <v>Banco de Guatemala</v>
          </cell>
          <cell r="E70" t="str">
            <v>Spanish</v>
          </cell>
          <cell r="F70" t="str">
            <v>XDC</v>
          </cell>
          <cell r="G70" t="str">
            <v>Quetzales</v>
          </cell>
        </row>
        <row r="71">
          <cell r="A71">
            <v>654</v>
          </cell>
          <cell r="B71" t="str">
            <v>Guinea-Bissau - 654</v>
          </cell>
          <cell r="C71" t="str">
            <v>Billions</v>
          </cell>
          <cell r="D71" t="str">
            <v>BCEAO</v>
          </cell>
          <cell r="E71" t="str">
            <v>French</v>
          </cell>
          <cell r="F71" t="str">
            <v>XDC</v>
          </cell>
          <cell r="G71" t="str">
            <v>West African CFA Francs</v>
          </cell>
        </row>
        <row r="72">
          <cell r="A72">
            <v>336</v>
          </cell>
          <cell r="B72" t="str">
            <v>Guyana - 336</v>
          </cell>
          <cell r="C72" t="str">
            <v>Millions</v>
          </cell>
          <cell r="D72" t="str">
            <v>Bank of Guyana</v>
          </cell>
          <cell r="E72" t="str">
            <v>English</v>
          </cell>
          <cell r="F72" t="str">
            <v>XDC</v>
          </cell>
          <cell r="G72" t="str">
            <v>Guyanese Dollars</v>
          </cell>
        </row>
        <row r="73">
          <cell r="A73">
            <v>263</v>
          </cell>
          <cell r="B73" t="str">
            <v>Haiti - 263</v>
          </cell>
          <cell r="C73" t="str">
            <v>Millions</v>
          </cell>
          <cell r="D73" t="str">
            <v>Banque de la République d’Haïti</v>
          </cell>
          <cell r="E73" t="str">
            <v>French</v>
          </cell>
          <cell r="F73" t="str">
            <v>XDC</v>
          </cell>
          <cell r="G73" t="str">
            <v>Gourdes</v>
          </cell>
        </row>
        <row r="74">
          <cell r="A74">
            <v>268</v>
          </cell>
          <cell r="B74" t="str">
            <v>Honduras - 268</v>
          </cell>
          <cell r="C74" t="str">
            <v>Millions</v>
          </cell>
          <cell r="D74" t="str">
            <v>Banco Central de Honduras</v>
          </cell>
          <cell r="E74" t="str">
            <v>Spanish</v>
          </cell>
          <cell r="F74" t="str">
            <v>XDC</v>
          </cell>
          <cell r="G74" t="str">
            <v>Lempiras</v>
          </cell>
        </row>
        <row r="75">
          <cell r="A75">
            <v>944</v>
          </cell>
          <cell r="B75" t="str">
            <v>Hungary - 944</v>
          </cell>
          <cell r="C75" t="str">
            <v>Billions</v>
          </cell>
          <cell r="D75" t="str">
            <v xml:space="preserve">National Bank of Hungary </v>
          </cell>
          <cell r="E75" t="str">
            <v>English</v>
          </cell>
          <cell r="F75" t="str">
            <v>XDC</v>
          </cell>
          <cell r="G75" t="str">
            <v>Forint</v>
          </cell>
        </row>
        <row r="76">
          <cell r="A76">
            <v>176</v>
          </cell>
          <cell r="B76" t="str">
            <v>Iceland - 176</v>
          </cell>
          <cell r="C76" t="str">
            <v>Millions</v>
          </cell>
          <cell r="D76" t="str">
            <v>Central Bank of Iceland</v>
          </cell>
          <cell r="E76" t="str">
            <v>English</v>
          </cell>
          <cell r="F76" t="str">
            <v>XDC</v>
          </cell>
          <cell r="G76" t="str">
            <v>Icelandic Krónur</v>
          </cell>
        </row>
        <row r="77">
          <cell r="A77">
            <v>536</v>
          </cell>
          <cell r="B77" t="str">
            <v>Indonesia - 536</v>
          </cell>
          <cell r="C77" t="str">
            <v>Billions</v>
          </cell>
          <cell r="D77" t="str">
            <v>Bank Indonesia</v>
          </cell>
          <cell r="E77" t="str">
            <v>English</v>
          </cell>
          <cell r="F77" t="str">
            <v>XDC</v>
          </cell>
          <cell r="G77" t="str">
            <v>Rupiah</v>
          </cell>
        </row>
        <row r="78">
          <cell r="A78">
            <v>433</v>
          </cell>
          <cell r="B78" t="str">
            <v>Iraq - 433</v>
          </cell>
          <cell r="C78" t="str">
            <v>Billions</v>
          </cell>
          <cell r="D78" t="str">
            <v>Central Bank Of Iraq</v>
          </cell>
          <cell r="E78" t="str">
            <v>English</v>
          </cell>
          <cell r="F78" t="str">
            <v>XDC</v>
          </cell>
          <cell r="G78" t="str">
            <v>Iraqi Dinars</v>
          </cell>
        </row>
        <row r="79">
          <cell r="A79">
            <v>178</v>
          </cell>
          <cell r="B79" t="str">
            <v>Ireland - 178</v>
          </cell>
          <cell r="C79" t="str">
            <v>Millions</v>
          </cell>
          <cell r="D79" t="str">
            <v>European Central Bank</v>
          </cell>
          <cell r="E79" t="str">
            <v>English</v>
          </cell>
          <cell r="F79" t="str">
            <v>EUR</v>
          </cell>
          <cell r="G79" t="str">
            <v>Euros</v>
          </cell>
        </row>
        <row r="80">
          <cell r="A80">
            <v>436</v>
          </cell>
          <cell r="B80" t="str">
            <v>Israel - 436</v>
          </cell>
          <cell r="C80" t="str">
            <v>Millions</v>
          </cell>
          <cell r="D80" t="str">
            <v>Bank of Israel</v>
          </cell>
          <cell r="E80" t="str">
            <v>English</v>
          </cell>
          <cell r="F80" t="str">
            <v>XDC</v>
          </cell>
          <cell r="G80" t="str">
            <v>New Israeli Sheqalim</v>
          </cell>
        </row>
        <row r="81">
          <cell r="A81">
            <v>136</v>
          </cell>
          <cell r="B81" t="str">
            <v>Italy - 136</v>
          </cell>
          <cell r="C81" t="str">
            <v>Millions</v>
          </cell>
          <cell r="D81" t="str">
            <v>European Central Bank</v>
          </cell>
          <cell r="E81" t="str">
            <v>English</v>
          </cell>
          <cell r="F81" t="str">
            <v>EUR</v>
          </cell>
          <cell r="G81" t="str">
            <v>Euros</v>
          </cell>
        </row>
        <row r="82">
          <cell r="A82">
            <v>343</v>
          </cell>
          <cell r="B82" t="str">
            <v>Jamaica - 343</v>
          </cell>
          <cell r="C82" t="str">
            <v>Millions</v>
          </cell>
          <cell r="D82" t="str">
            <v>Bank of Jamaica</v>
          </cell>
          <cell r="E82" t="str">
            <v>English</v>
          </cell>
          <cell r="F82" t="str">
            <v>XDC</v>
          </cell>
          <cell r="G82" t="str">
            <v>Jamaican Dollars</v>
          </cell>
        </row>
        <row r="83">
          <cell r="A83">
            <v>158</v>
          </cell>
          <cell r="B83" t="str">
            <v>Japan - 158</v>
          </cell>
          <cell r="C83" t="str">
            <v>Trillions</v>
          </cell>
          <cell r="D83" t="str">
            <v>Bank of Japan</v>
          </cell>
          <cell r="E83" t="str">
            <v>English</v>
          </cell>
          <cell r="F83" t="str">
            <v>XDC</v>
          </cell>
          <cell r="G83" t="str">
            <v>Yen</v>
          </cell>
        </row>
        <row r="84">
          <cell r="A84">
            <v>439</v>
          </cell>
          <cell r="B84" t="str">
            <v>Jordan - 439</v>
          </cell>
          <cell r="C84" t="str">
            <v>Millions</v>
          </cell>
          <cell r="D84" t="str">
            <v>Central Bank of Jordan</v>
          </cell>
          <cell r="E84" t="str">
            <v>English</v>
          </cell>
          <cell r="F84" t="str">
            <v>XDC</v>
          </cell>
          <cell r="G84" t="str">
            <v>Dinars</v>
          </cell>
        </row>
        <row r="85">
          <cell r="A85">
            <v>916</v>
          </cell>
          <cell r="B85" t="str">
            <v>Kazakhstan - 916</v>
          </cell>
          <cell r="C85" t="str">
            <v>Millions</v>
          </cell>
          <cell r="D85" t="str">
            <v>Central Bank of Kazakhstan</v>
          </cell>
          <cell r="E85" t="str">
            <v>English</v>
          </cell>
          <cell r="F85" t="str">
            <v>XDC</v>
          </cell>
          <cell r="G85" t="str">
            <v>Tenge</v>
          </cell>
        </row>
        <row r="86">
          <cell r="A86">
            <v>664</v>
          </cell>
          <cell r="B86" t="str">
            <v>Kenya - 664</v>
          </cell>
          <cell r="C86" t="str">
            <v>Millions</v>
          </cell>
          <cell r="D86" t="str">
            <v>Central Bank of Kenya</v>
          </cell>
          <cell r="E86" t="str">
            <v>English</v>
          </cell>
          <cell r="F86" t="str">
            <v>XDC</v>
          </cell>
          <cell r="G86" t="str">
            <v>Kenyan Shillings</v>
          </cell>
        </row>
        <row r="87">
          <cell r="A87">
            <v>542</v>
          </cell>
          <cell r="B87" t="str">
            <v>Korea - 542</v>
          </cell>
          <cell r="C87" t="str">
            <v>Billions</v>
          </cell>
          <cell r="D87" t="str">
            <v>Bank of Korea</v>
          </cell>
          <cell r="E87" t="str">
            <v>English</v>
          </cell>
          <cell r="F87" t="str">
            <v>XDC</v>
          </cell>
          <cell r="G87" t="str">
            <v>South Korean Won</v>
          </cell>
        </row>
        <row r="88">
          <cell r="A88">
            <v>967</v>
          </cell>
          <cell r="B88" t="str">
            <v>Kosovo, Republic of - 967</v>
          </cell>
          <cell r="C88" t="str">
            <v>Millions</v>
          </cell>
          <cell r="D88" t="str">
            <v>Central Bank of the Republic of Kosovo</v>
          </cell>
          <cell r="E88" t="str">
            <v>English</v>
          </cell>
          <cell r="F88" t="str">
            <v>EUR</v>
          </cell>
          <cell r="G88" t="str">
            <v>Euros</v>
          </cell>
        </row>
        <row r="89">
          <cell r="A89">
            <v>443</v>
          </cell>
          <cell r="B89" t="str">
            <v>Kuwait - 443</v>
          </cell>
          <cell r="C89" t="str">
            <v>Millions</v>
          </cell>
          <cell r="D89" t="str">
            <v>Central Bank Of Kuwait</v>
          </cell>
          <cell r="E89" t="str">
            <v>English</v>
          </cell>
          <cell r="F89" t="str">
            <v>XDC</v>
          </cell>
          <cell r="G89" t="str">
            <v>Kuwaiti Dinars</v>
          </cell>
        </row>
        <row r="90">
          <cell r="A90">
            <v>917</v>
          </cell>
          <cell r="B90" t="str">
            <v>Kyrgyz Republic - 917</v>
          </cell>
          <cell r="C90" t="str">
            <v>Millions</v>
          </cell>
          <cell r="D90" t="str">
            <v>National Bank of the Kyrgyz Republic</v>
          </cell>
          <cell r="E90" t="str">
            <v>English</v>
          </cell>
          <cell r="F90" t="str">
            <v>XDC</v>
          </cell>
          <cell r="G90" t="str">
            <v>Soms</v>
          </cell>
        </row>
        <row r="91">
          <cell r="A91">
            <v>941</v>
          </cell>
          <cell r="B91" t="str">
            <v>Latvia - 941</v>
          </cell>
          <cell r="C91" t="str">
            <v>Millions</v>
          </cell>
          <cell r="D91" t="str">
            <v>European Central Bank</v>
          </cell>
          <cell r="E91" t="str">
            <v>English</v>
          </cell>
          <cell r="F91" t="str">
            <v>EUR</v>
          </cell>
          <cell r="G91" t="str">
            <v>Euros</v>
          </cell>
        </row>
        <row r="92">
          <cell r="A92">
            <v>666</v>
          </cell>
          <cell r="B92" t="str">
            <v>Lesotho - 666</v>
          </cell>
          <cell r="C92" t="str">
            <v>Millions</v>
          </cell>
          <cell r="D92" t="str">
            <v>Central Bank of Lesotho</v>
          </cell>
          <cell r="E92" t="str">
            <v>English</v>
          </cell>
          <cell r="F92" t="str">
            <v>XDC</v>
          </cell>
          <cell r="G92" t="str">
            <v>Loti Maloti</v>
          </cell>
        </row>
        <row r="93">
          <cell r="A93">
            <v>668</v>
          </cell>
          <cell r="B93" t="str">
            <v>Liberia - 668</v>
          </cell>
          <cell r="C93" t="str">
            <v>Millions</v>
          </cell>
          <cell r="D93" t="str">
            <v>Central Bank of Liberia</v>
          </cell>
          <cell r="E93" t="str">
            <v>English</v>
          </cell>
          <cell r="F93" t="str">
            <v>XDC</v>
          </cell>
          <cell r="G93" t="str">
            <v>Liberian Dollars</v>
          </cell>
        </row>
        <row r="94">
          <cell r="A94">
            <v>946</v>
          </cell>
          <cell r="B94" t="str">
            <v>Lithuania - 946</v>
          </cell>
          <cell r="C94" t="str">
            <v>Millions</v>
          </cell>
          <cell r="D94" t="str">
            <v>Bank of Lithuania</v>
          </cell>
          <cell r="E94" t="str">
            <v>English</v>
          </cell>
          <cell r="F94" t="str">
            <v>EUR</v>
          </cell>
          <cell r="G94" t="str">
            <v>Euros</v>
          </cell>
        </row>
        <row r="95">
          <cell r="A95">
            <v>137</v>
          </cell>
          <cell r="B95" t="str">
            <v>Luxembourg - 137</v>
          </cell>
          <cell r="C95" t="str">
            <v>Millions</v>
          </cell>
          <cell r="D95" t="str">
            <v>European Central Bank</v>
          </cell>
          <cell r="E95" t="str">
            <v>English</v>
          </cell>
          <cell r="F95" t="str">
            <v>EUR</v>
          </cell>
          <cell r="G95" t="str">
            <v>Euros</v>
          </cell>
        </row>
        <row r="96">
          <cell r="A96">
            <v>674</v>
          </cell>
          <cell r="B96" t="str">
            <v>Madagascar - 674</v>
          </cell>
          <cell r="C96" t="str">
            <v>Millions</v>
          </cell>
          <cell r="D96" t="str">
            <v>Banque Centrale de Madagascar</v>
          </cell>
          <cell r="E96" t="str">
            <v>French</v>
          </cell>
          <cell r="F96" t="str">
            <v>XDC</v>
          </cell>
          <cell r="G96" t="str">
            <v>Ariary</v>
          </cell>
        </row>
        <row r="97">
          <cell r="A97">
            <v>548</v>
          </cell>
          <cell r="B97" t="str">
            <v>Malaysia - 548</v>
          </cell>
          <cell r="C97" t="str">
            <v>Millions</v>
          </cell>
          <cell r="D97" t="str">
            <v>Bank Negara Malaysia</v>
          </cell>
          <cell r="E97" t="str">
            <v>English</v>
          </cell>
          <cell r="F97" t="str">
            <v>XDC</v>
          </cell>
          <cell r="G97" t="str">
            <v>Ringgit</v>
          </cell>
        </row>
        <row r="98">
          <cell r="A98">
            <v>556</v>
          </cell>
          <cell r="B98" t="str">
            <v>Maldives - 556</v>
          </cell>
          <cell r="C98" t="str">
            <v>Millions</v>
          </cell>
          <cell r="D98" t="str">
            <v>Maldives Monetary Authority</v>
          </cell>
          <cell r="E98" t="str">
            <v>English</v>
          </cell>
          <cell r="F98" t="str">
            <v>XDC</v>
          </cell>
          <cell r="G98" t="str">
            <v>Rufiyaa</v>
          </cell>
        </row>
        <row r="99">
          <cell r="A99">
            <v>678</v>
          </cell>
          <cell r="B99" t="str">
            <v>Mali - 678</v>
          </cell>
          <cell r="C99" t="str">
            <v>Billions</v>
          </cell>
          <cell r="D99" t="str">
            <v>BCEAO</v>
          </cell>
          <cell r="E99" t="str">
            <v>French</v>
          </cell>
          <cell r="F99" t="str">
            <v>XDC</v>
          </cell>
          <cell r="G99" t="str">
            <v>West African CFA Francs</v>
          </cell>
        </row>
        <row r="100">
          <cell r="A100">
            <v>181</v>
          </cell>
          <cell r="B100" t="str">
            <v>Malta - 181</v>
          </cell>
          <cell r="C100" t="str">
            <v>Millions</v>
          </cell>
          <cell r="D100" t="str">
            <v>European Central Bank</v>
          </cell>
          <cell r="E100" t="str">
            <v>English</v>
          </cell>
          <cell r="F100" t="str">
            <v>EUR</v>
          </cell>
          <cell r="G100" t="str">
            <v>Euros</v>
          </cell>
        </row>
        <row r="101">
          <cell r="A101">
            <v>682</v>
          </cell>
          <cell r="B101" t="str">
            <v>Mauritania - 682</v>
          </cell>
          <cell r="C101" t="str">
            <v>Millions</v>
          </cell>
          <cell r="D101" t="str">
            <v>Banque Centrale de Mauritanie</v>
          </cell>
          <cell r="E101" t="str">
            <v>French</v>
          </cell>
          <cell r="F101" t="str">
            <v>XDC</v>
          </cell>
          <cell r="G101" t="str">
            <v>Ouguiyas</v>
          </cell>
        </row>
        <row r="102">
          <cell r="A102">
            <v>684</v>
          </cell>
          <cell r="B102" t="str">
            <v>Mauritius - 684</v>
          </cell>
          <cell r="C102" t="str">
            <v>Millions</v>
          </cell>
          <cell r="D102" t="str">
            <v>Bank of Mauritius</v>
          </cell>
          <cell r="E102" t="str">
            <v>English</v>
          </cell>
          <cell r="F102" t="str">
            <v>XDC</v>
          </cell>
          <cell r="G102" t="str">
            <v>Mauritian Rupees</v>
          </cell>
        </row>
        <row r="103">
          <cell r="A103">
            <v>273</v>
          </cell>
          <cell r="B103" t="str">
            <v>Mexico - 273</v>
          </cell>
          <cell r="C103" t="str">
            <v>Millions</v>
          </cell>
          <cell r="D103" t="str">
            <v>Banco de Mexico</v>
          </cell>
          <cell r="E103" t="str">
            <v>Spanish</v>
          </cell>
          <cell r="F103" t="str">
            <v>XDC</v>
          </cell>
          <cell r="G103" t="str">
            <v>Mexican Pesos</v>
          </cell>
        </row>
        <row r="104">
          <cell r="A104">
            <v>921</v>
          </cell>
          <cell r="B104" t="str">
            <v>Moldova - 921</v>
          </cell>
          <cell r="C104" t="str">
            <v>Millions</v>
          </cell>
          <cell r="D104" t="str">
            <v>National Bank of Moldova</v>
          </cell>
          <cell r="E104" t="str">
            <v>English</v>
          </cell>
          <cell r="F104" t="str">
            <v>XDC</v>
          </cell>
          <cell r="G104" t="str">
            <v>Moldovan Lei</v>
          </cell>
        </row>
        <row r="105">
          <cell r="A105">
            <v>948</v>
          </cell>
          <cell r="B105" t="str">
            <v>Mongolia - 948</v>
          </cell>
          <cell r="C105" t="str">
            <v>Millions</v>
          </cell>
          <cell r="D105" t="str">
            <v>Mongolbank</v>
          </cell>
          <cell r="E105" t="str">
            <v>English</v>
          </cell>
          <cell r="F105" t="str">
            <v>XDC</v>
          </cell>
          <cell r="G105" t="str">
            <v>Tughriks</v>
          </cell>
        </row>
        <row r="106">
          <cell r="A106">
            <v>351</v>
          </cell>
          <cell r="B106" t="str">
            <v>Montserrat - 351</v>
          </cell>
          <cell r="C106" t="str">
            <v>Millions</v>
          </cell>
          <cell r="D106" t="str">
            <v>Eastern Caribbean Central Bank</v>
          </cell>
          <cell r="E106" t="str">
            <v>English</v>
          </cell>
          <cell r="F106" t="str">
            <v>XDC</v>
          </cell>
          <cell r="G106" t="str">
            <v>East Caribbean Dollars</v>
          </cell>
        </row>
        <row r="107">
          <cell r="A107">
            <v>686</v>
          </cell>
          <cell r="B107" t="str">
            <v>Morocco - 686</v>
          </cell>
          <cell r="C107" t="str">
            <v>Millions</v>
          </cell>
          <cell r="D107" t="str">
            <v>Bank Al-Maghrib</v>
          </cell>
          <cell r="E107" t="str">
            <v>French</v>
          </cell>
          <cell r="F107" t="str">
            <v>XDC</v>
          </cell>
          <cell r="G107" t="str">
            <v>Moraccan Dirhams</v>
          </cell>
        </row>
        <row r="108">
          <cell r="A108">
            <v>688</v>
          </cell>
          <cell r="B108" t="str">
            <v>Mozambique - 688</v>
          </cell>
          <cell r="C108" t="str">
            <v>Millions</v>
          </cell>
          <cell r="D108" t="str">
            <v>Bank of Mozambique</v>
          </cell>
          <cell r="E108" t="str">
            <v>Spanish</v>
          </cell>
          <cell r="F108" t="str">
            <v>XDC</v>
          </cell>
          <cell r="G108" t="str">
            <v>Meticais</v>
          </cell>
        </row>
        <row r="109">
          <cell r="A109">
            <v>518</v>
          </cell>
          <cell r="B109" t="str">
            <v>Myanmar - 518</v>
          </cell>
          <cell r="C109" t="str">
            <v>Millions</v>
          </cell>
          <cell r="D109" t="str">
            <v>Central Bank of Myanmar</v>
          </cell>
          <cell r="E109" t="str">
            <v>English</v>
          </cell>
          <cell r="F109" t="str">
            <v>XDC</v>
          </cell>
          <cell r="G109" t="str">
            <v>Kyats</v>
          </cell>
        </row>
        <row r="110">
          <cell r="A110">
            <v>728</v>
          </cell>
          <cell r="B110" t="str">
            <v>Namibia - 728</v>
          </cell>
          <cell r="C110" t="str">
            <v>Millions</v>
          </cell>
          <cell r="D110" t="str">
            <v>Not available</v>
          </cell>
          <cell r="E110" t="str">
            <v>English</v>
          </cell>
          <cell r="F110" t="str">
            <v>XDC</v>
          </cell>
          <cell r="G110" t="str">
            <v>Namibian Dollars</v>
          </cell>
        </row>
        <row r="111">
          <cell r="A111">
            <v>558</v>
          </cell>
          <cell r="B111" t="str">
            <v>Nepal - 558</v>
          </cell>
          <cell r="C111" t="str">
            <v>Millions</v>
          </cell>
          <cell r="D111" t="str">
            <v>Nepal Rastra Bank</v>
          </cell>
          <cell r="E111" t="str">
            <v>English</v>
          </cell>
          <cell r="F111" t="str">
            <v>XDC</v>
          </cell>
          <cell r="G111" t="str">
            <v>Nepalese Rupees</v>
          </cell>
        </row>
        <row r="112">
          <cell r="A112">
            <v>138</v>
          </cell>
          <cell r="B112" t="str">
            <v>Netherlands - 138</v>
          </cell>
          <cell r="C112" t="str">
            <v>Millions</v>
          </cell>
          <cell r="D112" t="str">
            <v>European Central Bank</v>
          </cell>
          <cell r="E112" t="str">
            <v>English</v>
          </cell>
          <cell r="F112" t="str">
            <v>EUR</v>
          </cell>
          <cell r="G112" t="str">
            <v>Euros</v>
          </cell>
        </row>
        <row r="113">
          <cell r="A113">
            <v>196</v>
          </cell>
          <cell r="B113" t="str">
            <v>New Zealand - 196</v>
          </cell>
          <cell r="C113" t="str">
            <v>Millions</v>
          </cell>
          <cell r="D113" t="str">
            <v>Reserve Bank of New Zealand</v>
          </cell>
          <cell r="E113" t="str">
            <v>English</v>
          </cell>
          <cell r="F113" t="str">
            <v>XDC</v>
          </cell>
          <cell r="G113" t="str">
            <v>New Zealand Dollars</v>
          </cell>
        </row>
        <row r="114">
          <cell r="A114">
            <v>278</v>
          </cell>
          <cell r="B114" t="str">
            <v>Nicaragua - 278</v>
          </cell>
          <cell r="C114" t="str">
            <v>Millions</v>
          </cell>
          <cell r="D114" t="str">
            <v>Banco Centrale de Nicaragua</v>
          </cell>
          <cell r="E114" t="str">
            <v>Spanish</v>
          </cell>
          <cell r="F114" t="str">
            <v>XDC</v>
          </cell>
          <cell r="G114" t="str">
            <v>Córdobas</v>
          </cell>
        </row>
        <row r="115">
          <cell r="A115">
            <v>692</v>
          </cell>
          <cell r="B115" t="str">
            <v>Niger - 692</v>
          </cell>
          <cell r="C115" t="str">
            <v>Billions</v>
          </cell>
          <cell r="D115" t="str">
            <v>BCEAO</v>
          </cell>
          <cell r="E115" t="str">
            <v>French</v>
          </cell>
          <cell r="F115" t="str">
            <v>XDC</v>
          </cell>
          <cell r="G115" t="str">
            <v>West African CFA Francs</v>
          </cell>
        </row>
        <row r="116">
          <cell r="A116">
            <v>694</v>
          </cell>
          <cell r="B116" t="str">
            <v>Nigeria - 694</v>
          </cell>
          <cell r="C116" t="str">
            <v>Millions</v>
          </cell>
          <cell r="D116" t="str">
            <v>Not available</v>
          </cell>
          <cell r="E116" t="str">
            <v>English</v>
          </cell>
          <cell r="F116" t="str">
            <v>XDC</v>
          </cell>
          <cell r="G116" t="str">
            <v>Naira</v>
          </cell>
        </row>
        <row r="117">
          <cell r="A117">
            <v>962</v>
          </cell>
          <cell r="B117" t="str">
            <v>North Macedonia, Republic of - 962</v>
          </cell>
          <cell r="C117" t="str">
            <v>Millions</v>
          </cell>
          <cell r="D117" t="str">
            <v>National Bank of the Republic of North Macedonia</v>
          </cell>
          <cell r="E117" t="str">
            <v>English</v>
          </cell>
          <cell r="F117" t="str">
            <v>XDC</v>
          </cell>
          <cell r="G117" t="str">
            <v>Denars</v>
          </cell>
        </row>
        <row r="118">
          <cell r="A118">
            <v>142</v>
          </cell>
          <cell r="B118" t="str">
            <v>Norway - 142</v>
          </cell>
          <cell r="C118" t="str">
            <v>Billions</v>
          </cell>
          <cell r="D118" t="str">
            <v>Bank of Norway</v>
          </cell>
          <cell r="E118" t="str">
            <v>English</v>
          </cell>
          <cell r="F118" t="str">
            <v>XDC</v>
          </cell>
          <cell r="G118" t="str">
            <v>Norwegian Kroner</v>
          </cell>
        </row>
        <row r="119">
          <cell r="A119">
            <v>449</v>
          </cell>
          <cell r="B119" t="str">
            <v>Oman - 449</v>
          </cell>
          <cell r="C119" t="str">
            <v>Millions</v>
          </cell>
          <cell r="D119" t="str">
            <v>Central Bank Of Oman</v>
          </cell>
          <cell r="E119" t="str">
            <v>English</v>
          </cell>
          <cell r="F119" t="str">
            <v>XDC</v>
          </cell>
          <cell r="G119" t="str">
            <v>Omani Rials</v>
          </cell>
        </row>
        <row r="120">
          <cell r="A120">
            <v>564</v>
          </cell>
          <cell r="B120" t="str">
            <v>Pakistan - 564</v>
          </cell>
          <cell r="C120" t="str">
            <v>Millions</v>
          </cell>
          <cell r="D120" t="str">
            <v>Central Bank of Pakistan</v>
          </cell>
          <cell r="E120" t="str">
            <v>English</v>
          </cell>
          <cell r="F120" t="str">
            <v>XDC</v>
          </cell>
          <cell r="G120" t="str">
            <v>Pakistani Rupees</v>
          </cell>
        </row>
        <row r="121">
          <cell r="A121">
            <v>283</v>
          </cell>
          <cell r="B121" t="str">
            <v>Panama - 283</v>
          </cell>
          <cell r="C121" t="str">
            <v>Millions</v>
          </cell>
          <cell r="D121" t="str">
            <v>Banco Nacional de Panama</v>
          </cell>
          <cell r="E121" t="str">
            <v>Spanish</v>
          </cell>
          <cell r="F121" t="str">
            <v>XDC</v>
          </cell>
          <cell r="G121" t="str">
            <v>Balboas</v>
          </cell>
        </row>
        <row r="122">
          <cell r="A122">
            <v>853</v>
          </cell>
          <cell r="B122" t="str">
            <v>Papua New Guinea - 853</v>
          </cell>
          <cell r="C122" t="str">
            <v>Millions</v>
          </cell>
          <cell r="D122" t="str">
            <v>Bank of Papua New Guinea</v>
          </cell>
          <cell r="E122" t="str">
            <v>English</v>
          </cell>
          <cell r="F122" t="str">
            <v>XDC</v>
          </cell>
          <cell r="G122" t="str">
            <v>Kina</v>
          </cell>
        </row>
        <row r="123">
          <cell r="A123">
            <v>288</v>
          </cell>
          <cell r="B123" t="str">
            <v>Paraguay - 288</v>
          </cell>
          <cell r="C123" t="str">
            <v>Billions</v>
          </cell>
          <cell r="D123" t="str">
            <v>Banco Central de Paraguay</v>
          </cell>
          <cell r="E123" t="str">
            <v>Spanish</v>
          </cell>
          <cell r="F123" t="str">
            <v>XDC</v>
          </cell>
          <cell r="G123" t="str">
            <v>Guaraníes</v>
          </cell>
        </row>
        <row r="124">
          <cell r="A124">
            <v>293</v>
          </cell>
          <cell r="B124" t="str">
            <v>Peru - 293</v>
          </cell>
          <cell r="C124" t="str">
            <v>Millions</v>
          </cell>
          <cell r="D124" t="str">
            <v>Bance Central de Reserva del Perú</v>
          </cell>
          <cell r="E124" t="str">
            <v>Spanish</v>
          </cell>
          <cell r="F124" t="str">
            <v>XDC</v>
          </cell>
          <cell r="G124" t="str">
            <v>Nuevos Soles</v>
          </cell>
        </row>
        <row r="125">
          <cell r="A125">
            <v>566</v>
          </cell>
          <cell r="B125" t="str">
            <v>Philippines - 566</v>
          </cell>
          <cell r="C125" t="str">
            <v>Millions</v>
          </cell>
          <cell r="D125" t="str">
            <v>Bangko Sentral ng Pilipinas</v>
          </cell>
          <cell r="E125" t="str">
            <v>English</v>
          </cell>
          <cell r="F125" t="str">
            <v>XDC</v>
          </cell>
          <cell r="G125" t="str">
            <v>Philippine Pesos</v>
          </cell>
        </row>
        <row r="126">
          <cell r="A126">
            <v>964</v>
          </cell>
          <cell r="B126" t="str">
            <v>Poland - 964</v>
          </cell>
          <cell r="C126" t="str">
            <v>Millions</v>
          </cell>
          <cell r="D126" t="str">
            <v>National Bank of Poland</v>
          </cell>
          <cell r="E126" t="str">
            <v>English</v>
          </cell>
          <cell r="F126" t="str">
            <v>XDC</v>
          </cell>
          <cell r="G126" t="str">
            <v>Zlotys</v>
          </cell>
        </row>
        <row r="127">
          <cell r="A127">
            <v>182</v>
          </cell>
          <cell r="B127" t="str">
            <v>Portugal - 182</v>
          </cell>
          <cell r="C127" t="str">
            <v>Millions</v>
          </cell>
          <cell r="D127" t="str">
            <v>European Central Bank</v>
          </cell>
          <cell r="E127" t="str">
            <v>English</v>
          </cell>
          <cell r="F127" t="str">
            <v>EUR</v>
          </cell>
          <cell r="G127" t="str">
            <v>Euros</v>
          </cell>
        </row>
        <row r="128">
          <cell r="A128">
            <v>453</v>
          </cell>
          <cell r="B128" t="str">
            <v>Qatar - 453</v>
          </cell>
          <cell r="C128" t="str">
            <v>Millions</v>
          </cell>
          <cell r="D128" t="str">
            <v>Central Bank Of Qatar</v>
          </cell>
          <cell r="E128" t="str">
            <v>English</v>
          </cell>
          <cell r="F128" t="str">
            <v>XDC</v>
          </cell>
          <cell r="G128" t="str">
            <v>Qatari Riyals</v>
          </cell>
        </row>
        <row r="129">
          <cell r="A129">
            <v>968</v>
          </cell>
          <cell r="B129" t="str">
            <v>Romania - 968</v>
          </cell>
          <cell r="C129" t="str">
            <v>Billions</v>
          </cell>
          <cell r="D129" t="str">
            <v xml:space="preserve">National Bank of Romania </v>
          </cell>
          <cell r="E129" t="str">
            <v>English</v>
          </cell>
          <cell r="F129" t="str">
            <v>XDC</v>
          </cell>
          <cell r="G129" t="str">
            <v>Romanian New Lei</v>
          </cell>
        </row>
        <row r="130">
          <cell r="A130">
            <v>922</v>
          </cell>
          <cell r="B130" t="str">
            <v>Russian Federation - 922</v>
          </cell>
          <cell r="C130" t="str">
            <v>Billions</v>
          </cell>
          <cell r="D130" t="str">
            <v>Central Bank of the Russian Federation</v>
          </cell>
          <cell r="E130" t="str">
            <v>English</v>
          </cell>
          <cell r="F130" t="str">
            <v>XDC</v>
          </cell>
          <cell r="G130" t="str">
            <v>Russian Rubles</v>
          </cell>
        </row>
        <row r="131">
          <cell r="A131">
            <v>714</v>
          </cell>
          <cell r="B131" t="str">
            <v>Rwanda - 714</v>
          </cell>
          <cell r="C131" t="str">
            <v>Millions</v>
          </cell>
          <cell r="D131" t="str">
            <v>National Bank of Rwanda</v>
          </cell>
          <cell r="E131" t="str">
            <v>English</v>
          </cell>
          <cell r="F131" t="str">
            <v>XDC</v>
          </cell>
          <cell r="G131" t="str">
            <v>Rwandan Francs</v>
          </cell>
        </row>
        <row r="132">
          <cell r="A132">
            <v>862</v>
          </cell>
          <cell r="B132" t="str">
            <v>Samoa - 862</v>
          </cell>
          <cell r="C132" t="str">
            <v>Millions</v>
          </cell>
          <cell r="D132" t="str">
            <v>Central Bank of Samoa</v>
          </cell>
          <cell r="E132" t="str">
            <v>English</v>
          </cell>
          <cell r="F132" t="str">
            <v>XDC</v>
          </cell>
          <cell r="G132" t="str">
            <v>Tala</v>
          </cell>
        </row>
        <row r="133">
          <cell r="A133">
            <v>135</v>
          </cell>
          <cell r="B133" t="str">
            <v>San Marino - 135</v>
          </cell>
          <cell r="C133" t="str">
            <v>Millions</v>
          </cell>
          <cell r="D133" t="str">
            <v>Banca Centrale della Repubblica di San Marino</v>
          </cell>
          <cell r="E133" t="str">
            <v>English</v>
          </cell>
          <cell r="F133" t="str">
            <v>EUR</v>
          </cell>
          <cell r="G133" t="str">
            <v>Euros</v>
          </cell>
        </row>
        <row r="134">
          <cell r="A134">
            <v>716</v>
          </cell>
          <cell r="B134" t="str">
            <v>São Tomé and Príncipe - 716</v>
          </cell>
          <cell r="C134" t="str">
            <v>Millions</v>
          </cell>
          <cell r="D134" t="str">
            <v>Banco Central de São Tomé and Príncipe</v>
          </cell>
          <cell r="E134" t="str">
            <v>Spanish</v>
          </cell>
          <cell r="F134" t="str">
            <v>XDC</v>
          </cell>
          <cell r="G134" t="str">
            <v>Dobras</v>
          </cell>
        </row>
        <row r="135">
          <cell r="A135">
            <v>722</v>
          </cell>
          <cell r="B135" t="str">
            <v>Senegal - 722</v>
          </cell>
          <cell r="C135" t="str">
            <v>Billions</v>
          </cell>
          <cell r="D135" t="str">
            <v>BCEAO</v>
          </cell>
          <cell r="E135" t="str">
            <v>French</v>
          </cell>
          <cell r="F135" t="str">
            <v>XDC</v>
          </cell>
          <cell r="G135" t="str">
            <v>West African CFA Francs</v>
          </cell>
        </row>
        <row r="136">
          <cell r="A136">
            <v>942</v>
          </cell>
          <cell r="B136" t="str">
            <v>Serbia, Republic of - 942</v>
          </cell>
          <cell r="C136" t="str">
            <v>Millions</v>
          </cell>
          <cell r="D136" t="str">
            <v>National Bank of Serbia</v>
          </cell>
          <cell r="E136" t="str">
            <v>English</v>
          </cell>
          <cell r="F136" t="str">
            <v>XDC</v>
          </cell>
          <cell r="G136" t="str">
            <v>Serbian Dinars</v>
          </cell>
        </row>
        <row r="137">
          <cell r="A137">
            <v>718</v>
          </cell>
          <cell r="B137" t="str">
            <v>Seychelles - 718</v>
          </cell>
          <cell r="C137" t="str">
            <v>Millions</v>
          </cell>
          <cell r="D137" t="str">
            <v>Central Bank of Seychelles</v>
          </cell>
          <cell r="E137" t="str">
            <v>English</v>
          </cell>
          <cell r="F137" t="str">
            <v>XDC</v>
          </cell>
          <cell r="G137" t="str">
            <v>Seychellois Rupees</v>
          </cell>
        </row>
        <row r="138">
          <cell r="A138">
            <v>724</v>
          </cell>
          <cell r="B138" t="str">
            <v>Sierra Leone - 724</v>
          </cell>
          <cell r="C138" t="str">
            <v>Millions</v>
          </cell>
          <cell r="D138" t="str">
            <v>Bank of Sierra Leone</v>
          </cell>
          <cell r="E138" t="str">
            <v>English</v>
          </cell>
          <cell r="F138" t="str">
            <v>XDC</v>
          </cell>
          <cell r="G138" t="str">
            <v>Leones</v>
          </cell>
        </row>
        <row r="139">
          <cell r="A139">
            <v>936</v>
          </cell>
          <cell r="B139" t="str">
            <v>Slovak Republic - 936</v>
          </cell>
          <cell r="C139" t="str">
            <v>Millions</v>
          </cell>
          <cell r="D139" t="str">
            <v>European Central Bank</v>
          </cell>
          <cell r="E139" t="str">
            <v>English</v>
          </cell>
          <cell r="F139" t="str">
            <v>EUR</v>
          </cell>
          <cell r="G139" t="str">
            <v>Euros</v>
          </cell>
        </row>
        <row r="140">
          <cell r="A140">
            <v>961</v>
          </cell>
          <cell r="B140" t="str">
            <v>Slovenia - 961</v>
          </cell>
          <cell r="C140" t="str">
            <v>Millions</v>
          </cell>
          <cell r="D140" t="str">
            <v>European Central Bank</v>
          </cell>
          <cell r="E140" t="str">
            <v>English</v>
          </cell>
          <cell r="F140" t="str">
            <v>EUR</v>
          </cell>
          <cell r="G140" t="str">
            <v>Euros</v>
          </cell>
        </row>
        <row r="141">
          <cell r="A141">
            <v>813</v>
          </cell>
          <cell r="B141" t="str">
            <v>Solomon Islands - 813</v>
          </cell>
          <cell r="C141" t="str">
            <v>Millions</v>
          </cell>
          <cell r="D141" t="str">
            <v>Central Bank of Solomon Islands</v>
          </cell>
          <cell r="E141" t="str">
            <v>English</v>
          </cell>
          <cell r="F141" t="str">
            <v>XDC</v>
          </cell>
          <cell r="G141" t="str">
            <v>Solomon Islander Dollars</v>
          </cell>
        </row>
        <row r="142">
          <cell r="A142">
            <v>199</v>
          </cell>
          <cell r="B142" t="str">
            <v>South Africa - 199</v>
          </cell>
          <cell r="C142" t="str">
            <v>Millions</v>
          </cell>
          <cell r="D142" t="str">
            <v>South African Reserve Bank</v>
          </cell>
          <cell r="E142" t="str">
            <v>English</v>
          </cell>
          <cell r="F142" t="str">
            <v>XDC</v>
          </cell>
          <cell r="G142" t="str">
            <v>Rand</v>
          </cell>
        </row>
        <row r="143">
          <cell r="A143">
            <v>733</v>
          </cell>
          <cell r="B143" t="str">
            <v>South Sudan - 733</v>
          </cell>
          <cell r="C143" t="str">
            <v>Millions</v>
          </cell>
          <cell r="D143" t="str">
            <v>Central Bank of South Sudan</v>
          </cell>
          <cell r="E143" t="str">
            <v>English</v>
          </cell>
          <cell r="F143" t="str">
            <v>XDC</v>
          </cell>
          <cell r="G143" t="str">
            <v>South Sudanese Pounds</v>
          </cell>
        </row>
        <row r="144">
          <cell r="A144">
            <v>184</v>
          </cell>
          <cell r="B144" t="str">
            <v>Spain - 184</v>
          </cell>
          <cell r="C144" t="str">
            <v>Millions</v>
          </cell>
          <cell r="D144" t="str">
            <v>European Central Bank</v>
          </cell>
          <cell r="E144" t="str">
            <v>English</v>
          </cell>
          <cell r="F144" t="str">
            <v>EUR</v>
          </cell>
          <cell r="G144" t="str">
            <v>Euros</v>
          </cell>
        </row>
        <row r="145">
          <cell r="A145">
            <v>524</v>
          </cell>
          <cell r="B145" t="str">
            <v>Sri Lanka - 524</v>
          </cell>
          <cell r="C145" t="str">
            <v>Millions</v>
          </cell>
          <cell r="D145" t="str">
            <v>Central Bank of Sri Lanka</v>
          </cell>
          <cell r="E145" t="str">
            <v>English</v>
          </cell>
          <cell r="F145" t="str">
            <v>XDC</v>
          </cell>
          <cell r="G145" t="str">
            <v>Sri Lankan Rupees</v>
          </cell>
        </row>
        <row r="146">
          <cell r="A146">
            <v>361</v>
          </cell>
          <cell r="B146" t="str">
            <v>St. Kitts and Nevis - 361</v>
          </cell>
          <cell r="C146" t="str">
            <v>Millions</v>
          </cell>
          <cell r="D146" t="str">
            <v>Eastern Caribbean Central Bank</v>
          </cell>
          <cell r="E146" t="str">
            <v>English</v>
          </cell>
          <cell r="F146" t="str">
            <v>XDC</v>
          </cell>
          <cell r="G146" t="str">
            <v>East Caribbean Dollars</v>
          </cell>
        </row>
        <row r="147">
          <cell r="A147">
            <v>362</v>
          </cell>
          <cell r="B147" t="str">
            <v>St. Lucia - 362</v>
          </cell>
          <cell r="C147" t="str">
            <v>Millions</v>
          </cell>
          <cell r="D147" t="str">
            <v>Eastern Caribbean Central Bank</v>
          </cell>
          <cell r="E147" t="str">
            <v>English</v>
          </cell>
          <cell r="F147" t="str">
            <v>XDC</v>
          </cell>
          <cell r="G147" t="str">
            <v>East Caribbean Dollars</v>
          </cell>
        </row>
        <row r="148">
          <cell r="A148">
            <v>364</v>
          </cell>
          <cell r="B148" t="str">
            <v>St. Vincent and the Grenadines - 364</v>
          </cell>
          <cell r="C148" t="str">
            <v>Millions</v>
          </cell>
          <cell r="D148" t="str">
            <v>Eastern Caribbean Central Bank</v>
          </cell>
          <cell r="E148" t="str">
            <v>English</v>
          </cell>
          <cell r="F148" t="str">
            <v>XDC</v>
          </cell>
          <cell r="G148" t="str">
            <v>East Caribbean Dollars</v>
          </cell>
        </row>
        <row r="149">
          <cell r="A149">
            <v>732</v>
          </cell>
          <cell r="B149" t="str">
            <v>Sudan - 732</v>
          </cell>
          <cell r="C149" t="str">
            <v>Millions</v>
          </cell>
          <cell r="D149" t="str">
            <v>Central Bank of Sudan</v>
          </cell>
          <cell r="E149" t="str">
            <v>English</v>
          </cell>
          <cell r="F149" t="str">
            <v>XDC</v>
          </cell>
          <cell r="G149" t="str">
            <v>Sudanese Pounds</v>
          </cell>
        </row>
        <row r="150">
          <cell r="A150">
            <v>366</v>
          </cell>
          <cell r="B150" t="str">
            <v>Suriname - 366</v>
          </cell>
          <cell r="C150" t="str">
            <v>Thousands</v>
          </cell>
          <cell r="D150" t="str">
            <v>Central Bank Van Suriname</v>
          </cell>
          <cell r="E150" t="str">
            <v>English</v>
          </cell>
          <cell r="F150" t="str">
            <v>XDC</v>
          </cell>
          <cell r="G150" t="str">
            <v>Surinamesse Dollars</v>
          </cell>
        </row>
        <row r="151">
          <cell r="A151">
            <v>144</v>
          </cell>
          <cell r="B151" t="str">
            <v>Sweden - 144</v>
          </cell>
          <cell r="C151" t="str">
            <v>Millions</v>
          </cell>
          <cell r="D151" t="str">
            <v>Central Bank of Sweden</v>
          </cell>
          <cell r="E151" t="str">
            <v>English</v>
          </cell>
          <cell r="F151" t="str">
            <v>XDC</v>
          </cell>
          <cell r="G151" t="str">
            <v>Kronor</v>
          </cell>
        </row>
        <row r="152">
          <cell r="A152">
            <v>463</v>
          </cell>
          <cell r="B152" t="str">
            <v>Syrian Arab Republic - 463</v>
          </cell>
          <cell r="C152" t="str">
            <v>Millions</v>
          </cell>
          <cell r="D152" t="str">
            <v>Central Bank of Syria</v>
          </cell>
          <cell r="E152" t="str">
            <v>English</v>
          </cell>
          <cell r="F152" t="str">
            <v>XDC</v>
          </cell>
          <cell r="G152" t="str">
            <v>Syrian Pounds</v>
          </cell>
        </row>
        <row r="153">
          <cell r="A153">
            <v>923</v>
          </cell>
          <cell r="B153" t="str">
            <v>Tajikistan - 923</v>
          </cell>
          <cell r="C153" t="str">
            <v>Millions</v>
          </cell>
          <cell r="D153" t="str">
            <v>National Bank of Tajikistan</v>
          </cell>
          <cell r="E153" t="str">
            <v>English</v>
          </cell>
          <cell r="F153" t="str">
            <v>XDC</v>
          </cell>
          <cell r="G153" t="str">
            <v>Somoni</v>
          </cell>
        </row>
        <row r="154">
          <cell r="A154">
            <v>738</v>
          </cell>
          <cell r="B154" t="str">
            <v>Tanzania - 738</v>
          </cell>
          <cell r="C154" t="str">
            <v>Billions</v>
          </cell>
          <cell r="D154" t="str">
            <v>Bank of Tanzania</v>
          </cell>
          <cell r="E154" t="str">
            <v>English</v>
          </cell>
          <cell r="F154" t="str">
            <v>XDC</v>
          </cell>
          <cell r="G154" t="str">
            <v>Tanzanian Shillings</v>
          </cell>
        </row>
        <row r="155">
          <cell r="A155">
            <v>578</v>
          </cell>
          <cell r="B155" t="str">
            <v>Thailand - 578</v>
          </cell>
          <cell r="C155" t="str">
            <v>Billions</v>
          </cell>
          <cell r="D155" t="str">
            <v>Bank of Thailand</v>
          </cell>
          <cell r="E155" t="str">
            <v>English</v>
          </cell>
          <cell r="F155" t="str">
            <v>XDC</v>
          </cell>
          <cell r="G155" t="str">
            <v>Baht</v>
          </cell>
        </row>
        <row r="156">
          <cell r="A156">
            <v>537</v>
          </cell>
          <cell r="B156" t="str">
            <v>Timor-Leste, Dem. Rep. of - 537</v>
          </cell>
          <cell r="C156" t="str">
            <v>Millions</v>
          </cell>
          <cell r="D156" t="str">
            <v>Central Bank of Timor-Leste</v>
          </cell>
          <cell r="E156" t="str">
            <v>English</v>
          </cell>
          <cell r="F156" t="str">
            <v>USD</v>
          </cell>
          <cell r="G156" t="str">
            <v>US Dollars</v>
          </cell>
        </row>
        <row r="157">
          <cell r="A157">
            <v>742</v>
          </cell>
          <cell r="B157" t="str">
            <v>Togo - 742</v>
          </cell>
          <cell r="C157" t="str">
            <v>Billions</v>
          </cell>
          <cell r="D157" t="str">
            <v>BCEAO</v>
          </cell>
          <cell r="E157" t="str">
            <v>French</v>
          </cell>
          <cell r="F157" t="str">
            <v>XDC</v>
          </cell>
          <cell r="G157" t="str">
            <v>West African CFA Francs</v>
          </cell>
        </row>
        <row r="158">
          <cell r="A158">
            <v>866</v>
          </cell>
          <cell r="B158" t="str">
            <v>Tonga - 866</v>
          </cell>
          <cell r="C158" t="str">
            <v>Thousands</v>
          </cell>
          <cell r="D158" t="str">
            <v>National Reserve Bank of Tonga</v>
          </cell>
          <cell r="E158" t="str">
            <v>English</v>
          </cell>
          <cell r="F158" t="str">
            <v>XDC</v>
          </cell>
          <cell r="G158" t="str">
            <v>Pa'Anga</v>
          </cell>
        </row>
        <row r="159">
          <cell r="A159">
            <v>369</v>
          </cell>
          <cell r="B159" t="str">
            <v>Trinidad and Tobago - 369</v>
          </cell>
          <cell r="C159" t="str">
            <v>Millions</v>
          </cell>
          <cell r="D159" t="str">
            <v>Central Bank of Trinidad and Tobago</v>
          </cell>
          <cell r="E159" t="str">
            <v>English</v>
          </cell>
          <cell r="F159" t="str">
            <v>XDC</v>
          </cell>
          <cell r="G159" t="str">
            <v>Trinidadian Dollars</v>
          </cell>
        </row>
        <row r="160">
          <cell r="A160">
            <v>744</v>
          </cell>
          <cell r="B160" t="str">
            <v>Tunisia - 744</v>
          </cell>
          <cell r="C160" t="str">
            <v>Millions</v>
          </cell>
          <cell r="D160" t="str">
            <v>Banque Centrale de Tunisie</v>
          </cell>
          <cell r="E160" t="str">
            <v>French</v>
          </cell>
          <cell r="F160" t="str">
            <v>XDC</v>
          </cell>
          <cell r="G160" t="str">
            <v>Dinars</v>
          </cell>
        </row>
        <row r="161">
          <cell r="A161">
            <v>186</v>
          </cell>
          <cell r="B161" t="str">
            <v>Turkey - 186</v>
          </cell>
          <cell r="C161" t="str">
            <v>Millions</v>
          </cell>
          <cell r="D161" t="str">
            <v>Central Bank of the Republic of Turkey</v>
          </cell>
          <cell r="E161" t="str">
            <v>English</v>
          </cell>
          <cell r="F161" t="str">
            <v>XDC</v>
          </cell>
          <cell r="G161" t="str">
            <v>Turkish Liras</v>
          </cell>
        </row>
        <row r="162">
          <cell r="A162">
            <v>746</v>
          </cell>
          <cell r="B162" t="str">
            <v>Uganda - 746</v>
          </cell>
          <cell r="C162" t="str">
            <v>Billions</v>
          </cell>
          <cell r="D162" t="str">
            <v>Bank of Uganda</v>
          </cell>
          <cell r="E162" t="str">
            <v>English</v>
          </cell>
          <cell r="F162" t="str">
            <v>XDC</v>
          </cell>
          <cell r="G162" t="str">
            <v>Ugandan Shillings</v>
          </cell>
        </row>
        <row r="163">
          <cell r="A163">
            <v>926</v>
          </cell>
          <cell r="B163" t="str">
            <v>Ukraine - 926</v>
          </cell>
          <cell r="C163" t="str">
            <v>Millions</v>
          </cell>
          <cell r="D163" t="str">
            <v>National Bank of Ukraine</v>
          </cell>
          <cell r="E163" t="str">
            <v>English</v>
          </cell>
          <cell r="F163" t="str">
            <v>XDC</v>
          </cell>
          <cell r="G163" t="str">
            <v>Hryvnias</v>
          </cell>
        </row>
        <row r="164">
          <cell r="A164">
            <v>466</v>
          </cell>
          <cell r="B164" t="str">
            <v>United Arab Emirates - 466</v>
          </cell>
          <cell r="C164" t="str">
            <v>Millions</v>
          </cell>
          <cell r="D164" t="str">
            <v>Central Bank of U.A.E</v>
          </cell>
          <cell r="E164" t="str">
            <v>English</v>
          </cell>
          <cell r="F164" t="str">
            <v>XDC</v>
          </cell>
          <cell r="G164" t="str">
            <v>Emirati Dirhams</v>
          </cell>
        </row>
        <row r="165">
          <cell r="A165">
            <v>111</v>
          </cell>
          <cell r="B165" t="str">
            <v>United States - 111</v>
          </cell>
          <cell r="C165" t="str">
            <v>Billions</v>
          </cell>
          <cell r="D165" t="str">
            <v>Federal Reserve</v>
          </cell>
          <cell r="E165" t="str">
            <v>English</v>
          </cell>
          <cell r="F165" t="str">
            <v>USD</v>
          </cell>
          <cell r="G165" t="str">
            <v>US Dollars</v>
          </cell>
        </row>
        <row r="166">
          <cell r="A166">
            <v>298</v>
          </cell>
          <cell r="B166" t="str">
            <v>Uruguay - 298</v>
          </cell>
          <cell r="C166" t="str">
            <v>Millions</v>
          </cell>
          <cell r="D166" t="str">
            <v>Banco Central del Urugauy</v>
          </cell>
          <cell r="E166" t="str">
            <v>Spanish</v>
          </cell>
          <cell r="F166" t="str">
            <v>XDC</v>
          </cell>
          <cell r="G166" t="str">
            <v>Uruguayan Pesos</v>
          </cell>
        </row>
        <row r="167">
          <cell r="A167">
            <v>927</v>
          </cell>
          <cell r="B167" t="str">
            <v>Uzbekistan - 927</v>
          </cell>
          <cell r="C167" t="str">
            <v>Billions</v>
          </cell>
          <cell r="D167" t="str">
            <v>Central Bank of Uzbekistan</v>
          </cell>
          <cell r="E167" t="str">
            <v>English</v>
          </cell>
          <cell r="F167" t="str">
            <v>XDC</v>
          </cell>
          <cell r="G167" t="str">
            <v>Som</v>
          </cell>
        </row>
        <row r="168">
          <cell r="A168">
            <v>846</v>
          </cell>
          <cell r="B168" t="str">
            <v>Vanuatu - 846</v>
          </cell>
          <cell r="C168" t="str">
            <v>Millions</v>
          </cell>
          <cell r="D168" t="str">
            <v>Reserve Bank of Vanuatu</v>
          </cell>
          <cell r="E168" t="str">
            <v>English</v>
          </cell>
          <cell r="F168" t="str">
            <v>XDC</v>
          </cell>
          <cell r="G168" t="str">
            <v>Vatu</v>
          </cell>
        </row>
        <row r="169">
          <cell r="A169">
            <v>299</v>
          </cell>
          <cell r="B169" t="str">
            <v>Venezuela, Republica Bolivariana de - 299</v>
          </cell>
          <cell r="C169" t="str">
            <v>Millions</v>
          </cell>
          <cell r="D169" t="str">
            <v>Banco Central de Venezuela</v>
          </cell>
          <cell r="E169" t="str">
            <v>Spanish</v>
          </cell>
          <cell r="F169" t="str">
            <v>XDC</v>
          </cell>
          <cell r="G169" t="str">
            <v>Bolívares</v>
          </cell>
        </row>
        <row r="170">
          <cell r="A170">
            <v>759</v>
          </cell>
          <cell r="B170" t="str">
            <v>WAEMU - 759</v>
          </cell>
          <cell r="C170" t="str">
            <v>Billions</v>
          </cell>
          <cell r="D170" t="str">
            <v>BCEAO</v>
          </cell>
          <cell r="E170" t="str">
            <v>French</v>
          </cell>
          <cell r="F170" t="str">
            <v>XDC</v>
          </cell>
          <cell r="G170" t="str">
            <v>Africaine Francs</v>
          </cell>
        </row>
        <row r="171">
          <cell r="A171">
            <v>487</v>
          </cell>
          <cell r="B171" t="str">
            <v>West Bank and Gaza - 487</v>
          </cell>
          <cell r="C171" t="str">
            <v>Millions</v>
          </cell>
          <cell r="D171" t="str">
            <v>Palestinian Monetary Authority</v>
          </cell>
          <cell r="E171" t="str">
            <v>English</v>
          </cell>
          <cell r="F171" t="str">
            <v>USD</v>
          </cell>
          <cell r="G171" t="str">
            <v>New Israeli Shekels</v>
          </cell>
        </row>
        <row r="172">
          <cell r="A172">
            <v>754</v>
          </cell>
          <cell r="B172" t="str">
            <v>Zambia - 754</v>
          </cell>
          <cell r="C172" t="str">
            <v>Millions</v>
          </cell>
          <cell r="D172" t="str">
            <v>Bank of Zambia</v>
          </cell>
          <cell r="E172" t="str">
            <v>English</v>
          </cell>
          <cell r="F172" t="str">
            <v>XDC</v>
          </cell>
          <cell r="G172" t="str">
            <v>Zambian Kwacha</v>
          </cell>
        </row>
        <row r="173">
          <cell r="A173">
            <v>698</v>
          </cell>
          <cell r="B173" t="str">
            <v>Zimbabwe - 698</v>
          </cell>
          <cell r="C173" t="str">
            <v>Millions</v>
          </cell>
          <cell r="D173" t="str">
            <v>Reserve Bank of Zimbabwe</v>
          </cell>
          <cell r="E173" t="str">
            <v>English</v>
          </cell>
          <cell r="F173" t="str">
            <v>XDC</v>
          </cell>
          <cell r="G173" t="str">
            <v>Zimbabwe Dollars</v>
          </cell>
        </row>
      </sheetData>
      <sheetData sheetId="20" refreshError="1"/>
      <sheetData sheetId="21" refreshError="1"/>
      <sheetData sheetId="2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unstats.un.org/unsd/nationalaccount/sna2025.asp" TargetMode="External"/><Relationship Id="rId1" Type="http://schemas.openxmlformats.org/officeDocument/2006/relationships/hyperlink" Target="https://www.imf.org/-/media/Files/Data/Statistics/BPM6/draft-bpm7-wcv.ashx"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B3D9-56F3-438C-ABBB-A6AB196C3B40}">
  <sheetPr>
    <tabColor theme="5" tint="0.79998168889431442"/>
  </sheetPr>
  <dimension ref="A1:H4"/>
  <sheetViews>
    <sheetView zoomScale="136" zoomScaleNormal="136" workbookViewId="0">
      <selection activeCell="C1" sqref="C1"/>
    </sheetView>
  </sheetViews>
  <sheetFormatPr defaultRowHeight="12.75" x14ac:dyDescent="0.2"/>
  <cols>
    <col min="1" max="1" width="23.85546875" customWidth="1"/>
    <col min="2" max="2" width="71.85546875" customWidth="1"/>
    <col min="3" max="3" width="16" customWidth="1"/>
  </cols>
  <sheetData>
    <row r="1" spans="1:8" ht="94.5" customHeight="1" x14ac:dyDescent="0.25">
      <c r="A1" s="97" t="s">
        <v>492</v>
      </c>
      <c r="B1" s="98"/>
    </row>
    <row r="2" spans="1:8" ht="37.5" customHeight="1" x14ac:dyDescent="0.2">
      <c r="A2" s="92" t="s">
        <v>0</v>
      </c>
      <c r="B2" s="93" t="s">
        <v>1</v>
      </c>
      <c r="C2" s="3"/>
      <c r="D2" s="3"/>
      <c r="E2" s="3"/>
      <c r="F2" s="3"/>
      <c r="G2" s="3"/>
      <c r="H2" s="3"/>
    </row>
    <row r="3" spans="1:8" x14ac:dyDescent="0.2">
      <c r="A3" s="91" t="s">
        <v>2</v>
      </c>
      <c r="B3" s="94" t="s">
        <v>3</v>
      </c>
    </row>
    <row r="4" spans="1:8" x14ac:dyDescent="0.2">
      <c r="A4" s="95"/>
      <c r="B4" s="94" t="s">
        <v>4</v>
      </c>
    </row>
  </sheetData>
  <mergeCells count="1">
    <mergeCell ref="A1:B1"/>
  </mergeCells>
  <hyperlinks>
    <hyperlink ref="B4" r:id="rId1" xr:uid="{9259467F-33CB-4ACC-B599-EA9B0EF52936}"/>
    <hyperlink ref="B3" r:id="rId2" xr:uid="{7F330E43-2C20-40C6-A4E0-80254DB1191E}"/>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A0803-242F-4D93-8043-72E9CFF0B425}">
  <sheetPr>
    <tabColor theme="9"/>
  </sheetPr>
  <dimension ref="A1:B8"/>
  <sheetViews>
    <sheetView zoomScale="112" zoomScaleNormal="112" workbookViewId="0">
      <selection activeCell="C3" sqref="C3"/>
    </sheetView>
  </sheetViews>
  <sheetFormatPr defaultRowHeight="12.75" x14ac:dyDescent="0.2"/>
  <cols>
    <col min="1" max="1" width="11.28515625" customWidth="1"/>
    <col min="2" max="2" width="104.7109375" customWidth="1"/>
    <col min="3" max="3" width="10.28515625" customWidth="1"/>
  </cols>
  <sheetData>
    <row r="1" spans="1:2" x14ac:dyDescent="0.2">
      <c r="A1" s="101"/>
      <c r="B1" s="99" t="s">
        <v>491</v>
      </c>
    </row>
    <row r="2" spans="1:2" ht="68.25" customHeight="1" x14ac:dyDescent="0.2">
      <c r="A2" s="102"/>
      <c r="B2" s="100"/>
    </row>
    <row r="3" spans="1:2" ht="68.25" customHeight="1" x14ac:dyDescent="0.2">
      <c r="A3" s="48">
        <v>1</v>
      </c>
      <c r="B3" s="90" t="s">
        <v>5</v>
      </c>
    </row>
    <row r="4" spans="1:2" ht="37.5" customHeight="1" x14ac:dyDescent="0.2">
      <c r="A4" s="48">
        <v>2</v>
      </c>
      <c r="B4" s="81" t="s">
        <v>6</v>
      </c>
    </row>
    <row r="5" spans="1:2" ht="61.5" customHeight="1" x14ac:dyDescent="0.2">
      <c r="A5" s="48">
        <v>3</v>
      </c>
      <c r="B5" s="96" t="s">
        <v>7</v>
      </c>
    </row>
    <row r="6" spans="1:2" ht="54.75" customHeight="1" x14ac:dyDescent="0.2">
      <c r="A6" s="48">
        <v>4</v>
      </c>
      <c r="B6" s="82" t="s">
        <v>8</v>
      </c>
    </row>
    <row r="7" spans="1:2" ht="58.5" customHeight="1" x14ac:dyDescent="0.2">
      <c r="A7" s="48">
        <v>5</v>
      </c>
      <c r="B7" s="56" t="s">
        <v>9</v>
      </c>
    </row>
    <row r="8" spans="1:2" ht="54.75" customHeight="1" x14ac:dyDescent="0.2">
      <c r="A8" s="48">
        <v>6</v>
      </c>
      <c r="B8" s="81" t="s">
        <v>10</v>
      </c>
    </row>
  </sheetData>
  <mergeCells count="2">
    <mergeCell ref="B1:B2"/>
    <mergeCell ref="A1:A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FF56C-B8EE-4B0D-8D8B-FD20DCDFD3D3}">
  <sheetPr>
    <tabColor theme="7"/>
  </sheetPr>
  <dimension ref="B3:L32"/>
  <sheetViews>
    <sheetView topLeftCell="A3" zoomScale="110" zoomScaleNormal="110" workbookViewId="0">
      <selection activeCell="L8" sqref="L8"/>
    </sheetView>
  </sheetViews>
  <sheetFormatPr defaultRowHeight="12.75" x14ac:dyDescent="0.2"/>
  <cols>
    <col min="3" max="3" width="9.7109375" customWidth="1"/>
    <col min="8" max="8" width="9.140625" customWidth="1"/>
    <col min="9" max="9" width="28.42578125" customWidth="1"/>
    <col min="10" max="10" width="11.85546875" customWidth="1"/>
    <col min="11" max="11" width="11.42578125" customWidth="1"/>
  </cols>
  <sheetData>
    <row r="3" spans="2:12" ht="15" thickBot="1" x14ac:dyDescent="0.3">
      <c r="B3" s="1"/>
      <c r="C3" s="1"/>
      <c r="D3" s="1"/>
      <c r="E3" s="1"/>
      <c r="F3" s="1"/>
      <c r="G3" s="1"/>
      <c r="H3" s="1"/>
      <c r="I3" s="1"/>
      <c r="J3" s="1"/>
      <c r="K3" s="1"/>
      <c r="L3" s="2"/>
    </row>
    <row r="4" spans="2:12" ht="14.25" x14ac:dyDescent="0.25">
      <c r="B4" s="35"/>
      <c r="C4" s="36"/>
      <c r="D4" s="36"/>
      <c r="E4" s="36"/>
      <c r="F4" s="36"/>
      <c r="G4" s="36"/>
      <c r="H4" s="36"/>
      <c r="I4" s="36"/>
      <c r="J4" s="36"/>
      <c r="K4" s="37"/>
      <c r="L4" s="2"/>
    </row>
    <row r="5" spans="2:12" ht="25.5" x14ac:dyDescent="0.5">
      <c r="B5" s="4"/>
      <c r="C5" s="5"/>
      <c r="D5" s="5"/>
      <c r="E5" s="5"/>
      <c r="F5" s="103"/>
      <c r="G5" s="103"/>
      <c r="H5" s="103"/>
      <c r="I5" s="103"/>
      <c r="J5" s="103"/>
      <c r="K5" s="104"/>
      <c r="L5" s="2"/>
    </row>
    <row r="6" spans="2:12" ht="17.25" x14ac:dyDescent="0.25">
      <c r="B6" s="4"/>
      <c r="C6" s="5"/>
      <c r="D6" s="5"/>
      <c r="E6" s="5"/>
      <c r="F6" s="105"/>
      <c r="G6" s="105"/>
      <c r="H6" s="105"/>
      <c r="I6" s="105"/>
      <c r="J6" s="105"/>
      <c r="K6" s="106"/>
      <c r="L6" s="2"/>
    </row>
    <row r="7" spans="2:12" ht="25.5" x14ac:dyDescent="0.25">
      <c r="B7" s="4"/>
      <c r="C7" s="5"/>
      <c r="D7" s="5"/>
      <c r="E7" s="5"/>
      <c r="F7" s="6"/>
      <c r="G7" s="6"/>
      <c r="H7" s="6"/>
      <c r="I7" s="6"/>
      <c r="J7" s="6"/>
      <c r="K7" s="7"/>
      <c r="L7" s="2"/>
    </row>
    <row r="8" spans="2:12" ht="25.5" x14ac:dyDescent="0.25">
      <c r="B8" s="4"/>
      <c r="C8" s="5"/>
      <c r="D8" s="5"/>
      <c r="E8" s="5"/>
      <c r="F8" s="8"/>
      <c r="G8" s="8"/>
      <c r="H8" s="8"/>
      <c r="I8" s="5"/>
      <c r="J8" s="5"/>
      <c r="K8" s="9"/>
      <c r="L8" s="2"/>
    </row>
    <row r="9" spans="2:12" ht="20.25" x14ac:dyDescent="0.25">
      <c r="B9" s="4"/>
      <c r="C9" s="5"/>
      <c r="D9" s="5"/>
      <c r="E9" s="5"/>
      <c r="F9" s="10"/>
      <c r="G9" s="10"/>
      <c r="H9" s="10"/>
      <c r="I9" s="11"/>
      <c r="J9" s="11"/>
      <c r="K9" s="12"/>
      <c r="L9" s="2"/>
    </row>
    <row r="10" spans="2:12" ht="18" x14ac:dyDescent="0.3">
      <c r="B10" s="4"/>
      <c r="C10" s="5"/>
      <c r="D10" s="13"/>
      <c r="E10" s="13"/>
      <c r="F10" s="14"/>
      <c r="G10" s="15"/>
      <c r="H10" s="16" t="s">
        <v>11</v>
      </c>
      <c r="I10" s="17" t="s">
        <v>12</v>
      </c>
      <c r="J10" s="18"/>
      <c r="K10" s="19"/>
      <c r="L10" s="2"/>
    </row>
    <row r="11" spans="2:12" ht="18" x14ac:dyDescent="0.25">
      <c r="B11" s="4"/>
      <c r="C11" s="14"/>
      <c r="D11" s="20"/>
      <c r="E11" s="20"/>
      <c r="F11" s="20"/>
      <c r="G11" s="15"/>
      <c r="H11" s="16" t="s">
        <v>13</v>
      </c>
      <c r="I11" s="21" t="s">
        <v>14</v>
      </c>
      <c r="J11" s="22"/>
      <c r="K11" s="23"/>
      <c r="L11" s="2"/>
    </row>
    <row r="12" spans="2:12" ht="18" x14ac:dyDescent="0.25">
      <c r="B12" s="4"/>
      <c r="C12" s="5"/>
      <c r="D12" s="20"/>
      <c r="E12" s="20"/>
      <c r="F12" s="20"/>
      <c r="G12" s="15"/>
      <c r="H12" s="16" t="s">
        <v>15</v>
      </c>
      <c r="I12" s="17" t="s">
        <v>12</v>
      </c>
      <c r="J12" s="18"/>
      <c r="K12" s="19"/>
      <c r="L12" s="2"/>
    </row>
    <row r="13" spans="2:12" ht="18" x14ac:dyDescent="0.25">
      <c r="B13" s="4"/>
      <c r="C13" s="5"/>
      <c r="D13" s="20"/>
      <c r="E13" s="20"/>
      <c r="F13" s="20"/>
      <c r="G13" s="15"/>
      <c r="H13" s="16" t="s">
        <v>16</v>
      </c>
      <c r="I13" s="24" t="s">
        <v>17</v>
      </c>
      <c r="J13" s="18"/>
      <c r="K13" s="19"/>
      <c r="L13" s="2"/>
    </row>
    <row r="14" spans="2:12" ht="18" x14ac:dyDescent="0.25">
      <c r="B14" s="4"/>
      <c r="C14" s="5"/>
      <c r="D14" s="20"/>
      <c r="E14" s="20"/>
      <c r="F14" s="20"/>
      <c r="G14" s="15"/>
      <c r="H14" s="16" t="s">
        <v>18</v>
      </c>
      <c r="I14" s="25"/>
      <c r="J14" s="26"/>
      <c r="K14" s="19"/>
      <c r="L14" s="2"/>
    </row>
    <row r="15" spans="2:12" ht="18" x14ac:dyDescent="0.25">
      <c r="B15" s="4"/>
      <c r="C15" s="5"/>
      <c r="D15" s="20"/>
      <c r="E15" s="20"/>
      <c r="F15" s="20"/>
      <c r="G15" s="15"/>
      <c r="H15" s="16" t="s">
        <v>19</v>
      </c>
      <c r="I15" s="25"/>
      <c r="J15" s="26"/>
      <c r="K15" s="19"/>
      <c r="L15" s="2"/>
    </row>
    <row r="16" spans="2:12" ht="18" x14ac:dyDescent="0.25">
      <c r="B16" s="4"/>
      <c r="C16" s="5"/>
      <c r="D16" s="20"/>
      <c r="E16" s="20"/>
      <c r="F16" s="20"/>
      <c r="G16" s="15"/>
      <c r="H16" s="16" t="s">
        <v>20</v>
      </c>
      <c r="I16" s="25"/>
      <c r="J16" s="26"/>
      <c r="K16" s="19"/>
      <c r="L16" s="2"/>
    </row>
    <row r="17" spans="2:12" ht="18" x14ac:dyDescent="0.25">
      <c r="B17" s="4"/>
      <c r="C17" s="5"/>
      <c r="D17" s="20"/>
      <c r="E17" s="20"/>
      <c r="F17" s="20"/>
      <c r="G17" s="15"/>
      <c r="H17" s="16" t="s">
        <v>21</v>
      </c>
      <c r="I17" s="25"/>
      <c r="J17" s="26"/>
      <c r="K17" s="19"/>
      <c r="L17" s="2"/>
    </row>
    <row r="18" spans="2:12" ht="18" x14ac:dyDescent="0.25">
      <c r="B18" s="4"/>
      <c r="C18" s="5"/>
      <c r="D18" s="20"/>
      <c r="E18" s="20"/>
      <c r="F18" s="20"/>
      <c r="G18" s="15"/>
      <c r="H18" s="16" t="s">
        <v>22</v>
      </c>
      <c r="I18" s="27"/>
      <c r="J18" s="28"/>
      <c r="K18" s="19"/>
      <c r="L18" s="2"/>
    </row>
    <row r="19" spans="2:12" ht="18" x14ac:dyDescent="0.25">
      <c r="B19" s="4"/>
      <c r="C19" s="5"/>
      <c r="D19" s="20"/>
      <c r="E19" s="20"/>
      <c r="F19" s="20"/>
      <c r="G19" s="20"/>
      <c r="H19" s="16" t="s">
        <v>23</v>
      </c>
      <c r="I19" s="29"/>
      <c r="J19" s="18"/>
      <c r="K19" s="19"/>
      <c r="L19" s="2"/>
    </row>
    <row r="20" spans="2:12" ht="17.25" x14ac:dyDescent="0.25">
      <c r="B20" s="4"/>
      <c r="C20" s="5"/>
      <c r="D20" s="20"/>
      <c r="E20" s="20"/>
      <c r="F20" s="20"/>
      <c r="G20" s="20"/>
      <c r="H20" s="30"/>
      <c r="I20" s="31"/>
      <c r="J20" s="18"/>
      <c r="K20" s="19"/>
      <c r="L20" s="2"/>
    </row>
    <row r="21" spans="2:12" ht="17.25" x14ac:dyDescent="0.25">
      <c r="B21" s="4"/>
      <c r="C21" s="5"/>
      <c r="D21" s="20"/>
      <c r="E21" s="20"/>
      <c r="F21" s="20"/>
      <c r="G21" s="20"/>
      <c r="H21" s="30"/>
      <c r="I21" s="31"/>
      <c r="J21" s="18"/>
      <c r="K21" s="19"/>
      <c r="L21" s="2"/>
    </row>
    <row r="22" spans="2:12" ht="36" customHeight="1" thickBot="1" x14ac:dyDescent="0.3">
      <c r="B22" s="32"/>
      <c r="C22" s="33"/>
      <c r="D22" s="33"/>
      <c r="E22" s="33"/>
      <c r="F22" s="33"/>
      <c r="G22" s="33"/>
      <c r="H22" s="33"/>
      <c r="I22" s="33"/>
      <c r="J22" s="33"/>
      <c r="K22" s="34"/>
      <c r="L22" s="2"/>
    </row>
    <row r="23" spans="2:12" x14ac:dyDescent="0.2">
      <c r="B23" s="2"/>
      <c r="C23" s="2"/>
      <c r="D23" s="2"/>
      <c r="E23" s="2"/>
      <c r="F23" s="2"/>
      <c r="G23" s="2"/>
      <c r="H23" s="2"/>
      <c r="I23" s="2"/>
      <c r="J23" s="2"/>
      <c r="K23" s="2"/>
      <c r="L23" s="2"/>
    </row>
    <row r="32" spans="2:12" ht="28.5" customHeight="1" x14ac:dyDescent="0.2"/>
  </sheetData>
  <mergeCells count="2">
    <mergeCell ref="F5:K5"/>
    <mergeCell ref="F6:K6"/>
  </mergeCell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5932C39-AAC1-414C-9555-84479B95E40E}">
          <x14:formula1>
            <xm:f>Info!$P$2:$P$5</xm:f>
          </x14:formula1>
          <xm:sqref>I13</xm:sqref>
        </x14:dataValidation>
        <x14:dataValidation type="list" allowBlank="1" showInputMessage="1" showErrorMessage="1" xr:uid="{6EECD5D6-CABA-4CB5-A140-AB059662D612}">
          <x14:formula1>
            <xm:f>Info!$I$2:$I$26</xm:f>
          </x14:formula1>
          <xm:sqref>I10</xm:sqref>
        </x14:dataValidation>
        <x14:dataValidation type="list" allowBlank="1" showInputMessage="1" showErrorMessage="1" xr:uid="{E4930F98-6443-49E8-9D26-D72BB30CEF8C}">
          <x14:formula1>
            <xm:f>Info!$J$2:$J$26</xm:f>
          </x14:formula1>
          <xm:sqref>I12</xm:sqref>
        </x14:dataValidation>
        <x14:dataValidation type="list" allowBlank="1" showInputMessage="1" showErrorMessage="1" xr:uid="{DE17E902-54B3-4C99-8171-648E5D717840}">
          <x14:formula1>
            <xm:f>Info!$M$2:$M$3</xm:f>
          </x14:formula1>
          <xm:sqref>I11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7A958-168A-4FA8-9464-E29FE48F55C3}">
  <sheetPr>
    <tabColor theme="7"/>
  </sheetPr>
  <dimension ref="A1:O50"/>
  <sheetViews>
    <sheetView zoomScale="83" zoomScaleNormal="83" workbookViewId="0">
      <selection activeCell="N20" sqref="N20"/>
    </sheetView>
  </sheetViews>
  <sheetFormatPr defaultRowHeight="12.75" x14ac:dyDescent="0.2"/>
  <cols>
    <col min="1" max="1" width="34.28515625" customWidth="1"/>
    <col min="2" max="2" width="27.42578125" customWidth="1"/>
    <col min="3" max="3" width="27.140625" customWidth="1"/>
    <col min="4" max="4" width="33.85546875" customWidth="1"/>
    <col min="5" max="12" width="11.85546875" customWidth="1"/>
    <col min="15" max="15" width="75.140625" customWidth="1"/>
  </cols>
  <sheetData>
    <row r="1" spans="1:15" ht="18" x14ac:dyDescent="0.25">
      <c r="A1" s="85" t="s">
        <v>24</v>
      </c>
      <c r="B1" s="86"/>
      <c r="C1" s="86"/>
    </row>
    <row r="2" spans="1:15" x14ac:dyDescent="0.2">
      <c r="A2" s="87" t="s">
        <v>25</v>
      </c>
      <c r="B2" s="86"/>
      <c r="C2" s="86"/>
    </row>
    <row r="3" spans="1:15" ht="19.5" customHeight="1" x14ac:dyDescent="0.2">
      <c r="A3" s="110"/>
      <c r="B3" s="111"/>
      <c r="C3" s="111"/>
      <c r="D3" s="112"/>
      <c r="E3" s="40" t="s">
        <v>26</v>
      </c>
      <c r="F3" s="40" t="s">
        <v>27</v>
      </c>
      <c r="G3" s="40" t="s">
        <v>28</v>
      </c>
      <c r="H3" s="40" t="s">
        <v>29</v>
      </c>
      <c r="I3" s="40" t="s">
        <v>30</v>
      </c>
      <c r="J3" s="40" t="s">
        <v>31</v>
      </c>
      <c r="K3" s="40" t="s">
        <v>32</v>
      </c>
      <c r="L3" s="49" t="s">
        <v>33</v>
      </c>
      <c r="O3" s="68" t="s">
        <v>34</v>
      </c>
    </row>
    <row r="4" spans="1:15" ht="35.1" customHeight="1" x14ac:dyDescent="0.25">
      <c r="A4" s="69"/>
      <c r="B4" s="113" t="s">
        <v>35</v>
      </c>
      <c r="C4" s="113"/>
      <c r="D4" s="113"/>
      <c r="E4" s="53"/>
      <c r="F4" s="53"/>
      <c r="G4" s="53"/>
      <c r="H4" s="53"/>
      <c r="I4" s="53"/>
      <c r="J4" s="53"/>
      <c r="K4" s="53"/>
      <c r="L4" s="54"/>
      <c r="O4" s="38" t="s">
        <v>36</v>
      </c>
    </row>
    <row r="5" spans="1:15" ht="45" customHeight="1" x14ac:dyDescent="0.25">
      <c r="A5" s="70"/>
      <c r="B5" s="113" t="s">
        <v>37</v>
      </c>
      <c r="C5" s="113"/>
      <c r="D5" s="113"/>
      <c r="E5" s="53"/>
      <c r="F5" s="53"/>
      <c r="G5" s="53"/>
      <c r="H5" s="53"/>
      <c r="I5" s="53"/>
      <c r="J5" s="53"/>
      <c r="K5" s="53"/>
      <c r="L5" s="54"/>
      <c r="O5" s="39" t="s">
        <v>38</v>
      </c>
    </row>
    <row r="6" spans="1:15" ht="32.450000000000003" customHeight="1" x14ac:dyDescent="0.25">
      <c r="B6" s="114" t="s">
        <v>39</v>
      </c>
      <c r="C6" s="115"/>
      <c r="D6" s="115"/>
      <c r="E6" s="71"/>
      <c r="F6" s="71"/>
      <c r="G6" s="71"/>
      <c r="H6" s="71"/>
      <c r="I6" s="71"/>
      <c r="J6" s="71"/>
      <c r="K6" s="71"/>
      <c r="L6" s="72"/>
    </row>
    <row r="7" spans="1:15" ht="32.450000000000003" customHeight="1" x14ac:dyDescent="0.3">
      <c r="A7" s="125" t="s">
        <v>40</v>
      </c>
      <c r="B7" s="127" t="s">
        <v>41</v>
      </c>
      <c r="C7" s="128"/>
      <c r="D7" s="129"/>
      <c r="E7" s="58"/>
      <c r="F7" s="58"/>
      <c r="G7" s="58"/>
      <c r="H7" s="58"/>
      <c r="I7" s="58"/>
      <c r="J7" s="58"/>
      <c r="K7" s="58"/>
      <c r="L7" s="58"/>
    </row>
    <row r="8" spans="1:15" ht="29.45" customHeight="1" x14ac:dyDescent="0.3">
      <c r="A8" s="125"/>
      <c r="B8" s="116" t="s">
        <v>42</v>
      </c>
      <c r="C8" s="117"/>
      <c r="D8" s="118"/>
      <c r="E8" s="58"/>
      <c r="F8" s="58"/>
      <c r="G8" s="58"/>
      <c r="H8" s="58"/>
      <c r="I8" s="58"/>
      <c r="J8" s="58"/>
      <c r="K8" s="58"/>
      <c r="L8" s="59"/>
    </row>
    <row r="9" spans="1:15" ht="24" customHeight="1" x14ac:dyDescent="0.3">
      <c r="A9" s="125"/>
      <c r="B9" s="116" t="s">
        <v>43</v>
      </c>
      <c r="C9" s="117"/>
      <c r="D9" s="118"/>
      <c r="E9" s="58"/>
      <c r="F9" s="58"/>
      <c r="G9" s="58"/>
      <c r="H9" s="58"/>
      <c r="I9" s="58"/>
      <c r="J9" s="58"/>
      <c r="K9" s="58"/>
      <c r="L9" s="59"/>
    </row>
    <row r="10" spans="1:15" ht="24.6" customHeight="1" x14ac:dyDescent="0.3">
      <c r="A10" s="125"/>
      <c r="B10" s="119" t="s">
        <v>44</v>
      </c>
      <c r="C10" s="120"/>
      <c r="D10" s="121"/>
      <c r="E10" s="38"/>
      <c r="F10" s="38"/>
      <c r="G10" s="38"/>
      <c r="H10" s="38"/>
      <c r="I10" s="38"/>
      <c r="J10" s="38"/>
      <c r="K10" s="38"/>
      <c r="L10" s="59"/>
    </row>
    <row r="11" spans="1:15" ht="20.25" customHeight="1" x14ac:dyDescent="0.3">
      <c r="A11" s="125"/>
      <c r="B11" s="119" t="s">
        <v>45</v>
      </c>
      <c r="C11" s="120"/>
      <c r="D11" s="121"/>
      <c r="E11" s="38"/>
      <c r="F11" s="38"/>
      <c r="G11" s="38"/>
      <c r="H11" s="38"/>
      <c r="I11" s="38"/>
      <c r="J11" s="38"/>
      <c r="K11" s="38"/>
      <c r="L11" s="59"/>
    </row>
    <row r="12" spans="1:15" ht="24.6" customHeight="1" x14ac:dyDescent="0.3">
      <c r="A12" s="125"/>
      <c r="B12" s="122" t="s">
        <v>46</v>
      </c>
      <c r="C12" s="123"/>
      <c r="D12" s="124"/>
      <c r="E12" s="38"/>
      <c r="F12" s="38"/>
      <c r="G12" s="38"/>
      <c r="H12" s="38"/>
      <c r="I12" s="38"/>
      <c r="J12" s="38"/>
      <c r="K12" s="38"/>
      <c r="L12" s="59"/>
    </row>
    <row r="13" spans="1:15" ht="20.25" x14ac:dyDescent="0.3">
      <c r="A13" s="125"/>
      <c r="B13" s="119" t="s">
        <v>47</v>
      </c>
      <c r="C13" s="120"/>
      <c r="D13" s="121"/>
      <c r="E13" s="38"/>
      <c r="F13" s="38"/>
      <c r="G13" s="38"/>
      <c r="H13" s="38"/>
      <c r="I13" s="38"/>
      <c r="J13" s="38"/>
      <c r="K13" s="38"/>
      <c r="L13" s="59"/>
    </row>
    <row r="14" spans="1:15" ht="20.25" x14ac:dyDescent="0.3">
      <c r="A14" s="125"/>
      <c r="B14" s="119" t="s">
        <v>48</v>
      </c>
      <c r="C14" s="120"/>
      <c r="D14" s="88"/>
      <c r="E14" s="38"/>
      <c r="F14" s="38"/>
      <c r="G14" s="38"/>
      <c r="H14" s="38"/>
      <c r="I14" s="38"/>
      <c r="J14" s="38"/>
      <c r="K14" s="38"/>
      <c r="L14" s="59"/>
    </row>
    <row r="15" spans="1:15" ht="20.25" x14ac:dyDescent="0.3">
      <c r="A15" s="125"/>
      <c r="B15" s="107" t="s">
        <v>49</v>
      </c>
      <c r="C15" s="108"/>
      <c r="D15" s="89"/>
      <c r="E15" s="38"/>
      <c r="F15" s="38"/>
      <c r="G15" s="38"/>
      <c r="H15" s="38"/>
      <c r="I15" s="38"/>
      <c r="J15" s="38"/>
      <c r="K15" s="38"/>
      <c r="L15" s="59"/>
    </row>
    <row r="16" spans="1:15" ht="24" customHeight="1" x14ac:dyDescent="0.3">
      <c r="A16" s="125"/>
      <c r="B16" s="107" t="s">
        <v>50</v>
      </c>
      <c r="C16" s="108"/>
      <c r="D16" s="109"/>
      <c r="E16" s="38"/>
      <c r="F16" s="38"/>
      <c r="G16" s="38"/>
      <c r="H16" s="38"/>
      <c r="I16" s="38"/>
      <c r="J16" s="38"/>
      <c r="K16" s="38"/>
      <c r="L16" s="59"/>
    </row>
    <row r="17" spans="1:12" ht="20.25" x14ac:dyDescent="0.3">
      <c r="A17" s="126"/>
      <c r="B17" s="127" t="s">
        <v>51</v>
      </c>
      <c r="C17" s="128"/>
      <c r="D17" s="129"/>
      <c r="E17" s="58"/>
      <c r="F17" s="58"/>
      <c r="G17" s="58"/>
      <c r="H17" s="58"/>
      <c r="I17" s="58"/>
      <c r="J17" s="58"/>
      <c r="K17" s="58"/>
      <c r="L17" s="59"/>
    </row>
    <row r="18" spans="1:12" ht="18.600000000000001" customHeight="1" x14ac:dyDescent="0.3">
      <c r="A18" s="139" t="s">
        <v>52</v>
      </c>
      <c r="B18" s="63"/>
      <c r="C18" s="130" t="s">
        <v>488</v>
      </c>
      <c r="D18" s="131" t="s">
        <v>489</v>
      </c>
      <c r="E18" s="42" t="s">
        <v>53</v>
      </c>
      <c r="F18" s="42" t="s">
        <v>53</v>
      </c>
      <c r="G18" s="42" t="s">
        <v>53</v>
      </c>
      <c r="H18" s="42" t="s">
        <v>53</v>
      </c>
      <c r="I18" s="42" t="s">
        <v>53</v>
      </c>
      <c r="J18" s="42" t="s">
        <v>53</v>
      </c>
      <c r="K18" s="42" t="s">
        <v>53</v>
      </c>
      <c r="L18" s="50"/>
    </row>
    <row r="19" spans="1:12" ht="18.600000000000001" customHeight="1" x14ac:dyDescent="0.2">
      <c r="A19" s="140"/>
      <c r="B19" s="64"/>
      <c r="C19" s="130" t="s">
        <v>490</v>
      </c>
      <c r="D19" s="131" t="s">
        <v>489</v>
      </c>
      <c r="E19" s="41" t="s">
        <v>53</v>
      </c>
      <c r="F19" s="41" t="s">
        <v>53</v>
      </c>
      <c r="G19" s="41" t="s">
        <v>53</v>
      </c>
      <c r="H19" s="41" t="s">
        <v>53</v>
      </c>
      <c r="I19" s="41" t="s">
        <v>53</v>
      </c>
      <c r="J19" s="41" t="s">
        <v>53</v>
      </c>
      <c r="K19" s="41" t="s">
        <v>53</v>
      </c>
      <c r="L19" s="50"/>
    </row>
    <row r="20" spans="1:12" ht="18.75" customHeight="1" x14ac:dyDescent="0.2">
      <c r="A20" s="140"/>
      <c r="B20" s="135" t="s">
        <v>54</v>
      </c>
      <c r="C20" s="136"/>
      <c r="D20" s="136"/>
      <c r="E20" s="137"/>
      <c r="F20" s="137"/>
      <c r="G20" s="137"/>
      <c r="H20" s="137"/>
      <c r="I20" s="137"/>
      <c r="J20" s="137"/>
      <c r="K20" s="137"/>
      <c r="L20" s="138"/>
    </row>
    <row r="21" spans="1:12" ht="13.5" customHeight="1" x14ac:dyDescent="0.25">
      <c r="A21" s="140"/>
      <c r="B21" s="132" t="s">
        <v>55</v>
      </c>
      <c r="C21" s="133"/>
      <c r="D21" s="134"/>
      <c r="E21" s="60"/>
      <c r="F21" s="60"/>
      <c r="G21" s="60"/>
      <c r="H21" s="60"/>
      <c r="I21" s="60"/>
      <c r="J21" s="60" t="s">
        <v>53</v>
      </c>
      <c r="K21" s="60" t="s">
        <v>53</v>
      </c>
      <c r="L21" s="61"/>
    </row>
    <row r="22" spans="1:12" ht="12.95" customHeight="1" x14ac:dyDescent="0.2">
      <c r="A22" s="140"/>
      <c r="B22" s="64"/>
      <c r="C22" s="130" t="s">
        <v>488</v>
      </c>
      <c r="D22" s="131" t="s">
        <v>489</v>
      </c>
      <c r="E22" s="41" t="s">
        <v>53</v>
      </c>
      <c r="F22" s="41" t="s">
        <v>53</v>
      </c>
      <c r="G22" s="41" t="s">
        <v>53</v>
      </c>
      <c r="H22" s="41" t="s">
        <v>53</v>
      </c>
      <c r="I22" s="41" t="s">
        <v>53</v>
      </c>
      <c r="J22" s="41" t="s">
        <v>53</v>
      </c>
      <c r="K22" s="41" t="s">
        <v>53</v>
      </c>
      <c r="L22" s="50"/>
    </row>
    <row r="23" spans="1:12" ht="12.6" customHeight="1" x14ac:dyDescent="0.2">
      <c r="A23" s="140"/>
      <c r="B23" s="64"/>
      <c r="C23" s="130" t="s">
        <v>490</v>
      </c>
      <c r="D23" s="131" t="s">
        <v>489</v>
      </c>
      <c r="E23" s="41" t="s">
        <v>53</v>
      </c>
      <c r="F23" s="41" t="s">
        <v>53</v>
      </c>
      <c r="G23" s="41" t="s">
        <v>53</v>
      </c>
      <c r="H23" s="41" t="s">
        <v>53</v>
      </c>
      <c r="I23" s="41" t="s">
        <v>53</v>
      </c>
      <c r="J23" s="41" t="s">
        <v>53</v>
      </c>
      <c r="K23" s="41" t="s">
        <v>53</v>
      </c>
      <c r="L23" s="50"/>
    </row>
    <row r="24" spans="1:12" ht="13.5" customHeight="1" x14ac:dyDescent="0.25">
      <c r="A24" s="140"/>
      <c r="B24" s="132" t="s">
        <v>55</v>
      </c>
      <c r="C24" s="133"/>
      <c r="D24" s="134"/>
      <c r="E24" s="60"/>
      <c r="F24" s="60" t="s">
        <v>53</v>
      </c>
      <c r="G24" s="60" t="s">
        <v>53</v>
      </c>
      <c r="H24" s="60"/>
      <c r="I24" s="60" t="s">
        <v>53</v>
      </c>
      <c r="J24" s="60" t="s">
        <v>53</v>
      </c>
      <c r="K24" s="60" t="s">
        <v>53</v>
      </c>
      <c r="L24" s="61"/>
    </row>
    <row r="25" spans="1:12" ht="12.95" customHeight="1" x14ac:dyDescent="0.2">
      <c r="A25" s="140"/>
      <c r="B25" s="64"/>
      <c r="C25" s="130" t="s">
        <v>488</v>
      </c>
      <c r="D25" s="131" t="s">
        <v>489</v>
      </c>
      <c r="E25" s="41" t="s">
        <v>53</v>
      </c>
      <c r="F25" s="41" t="s">
        <v>53</v>
      </c>
      <c r="G25" s="41" t="s">
        <v>53</v>
      </c>
      <c r="H25" s="41" t="s">
        <v>53</v>
      </c>
      <c r="I25" s="41" t="s">
        <v>53</v>
      </c>
      <c r="J25" s="41" t="s">
        <v>53</v>
      </c>
      <c r="K25" s="41" t="s">
        <v>53</v>
      </c>
      <c r="L25" s="50"/>
    </row>
    <row r="26" spans="1:12" ht="12.6" customHeight="1" x14ac:dyDescent="0.2">
      <c r="A26" s="140"/>
      <c r="B26" s="64"/>
      <c r="C26" s="130" t="s">
        <v>490</v>
      </c>
      <c r="D26" s="131" t="s">
        <v>489</v>
      </c>
      <c r="E26" s="41" t="s">
        <v>53</v>
      </c>
      <c r="F26" s="41" t="s">
        <v>53</v>
      </c>
      <c r="G26" s="41" t="s">
        <v>53</v>
      </c>
      <c r="H26" s="41" t="s">
        <v>53</v>
      </c>
      <c r="I26" s="41" t="s">
        <v>53</v>
      </c>
      <c r="J26" s="41" t="s">
        <v>53</v>
      </c>
      <c r="K26" s="41" t="s">
        <v>53</v>
      </c>
      <c r="L26" s="50"/>
    </row>
    <row r="27" spans="1:12" ht="13.5" customHeight="1" x14ac:dyDescent="0.25">
      <c r="A27" s="140"/>
      <c r="B27" s="132" t="s">
        <v>55</v>
      </c>
      <c r="C27" s="133"/>
      <c r="D27" s="134"/>
      <c r="E27" s="60" t="s">
        <v>53</v>
      </c>
      <c r="F27" s="60"/>
      <c r="G27" s="60" t="s">
        <v>53</v>
      </c>
      <c r="H27" s="60" t="s">
        <v>53</v>
      </c>
      <c r="I27" s="60" t="s">
        <v>53</v>
      </c>
      <c r="J27" s="60" t="s">
        <v>53</v>
      </c>
      <c r="K27" s="60" t="s">
        <v>53</v>
      </c>
      <c r="L27" s="61"/>
    </row>
    <row r="28" spans="1:12" ht="12.95" customHeight="1" x14ac:dyDescent="0.2">
      <c r="A28" s="140"/>
      <c r="B28" s="64"/>
      <c r="C28" s="130" t="s">
        <v>488</v>
      </c>
      <c r="D28" s="131" t="s">
        <v>489</v>
      </c>
      <c r="E28" s="41" t="s">
        <v>53</v>
      </c>
      <c r="F28" s="41" t="s">
        <v>53</v>
      </c>
      <c r="G28" s="41" t="s">
        <v>53</v>
      </c>
      <c r="H28" s="41" t="s">
        <v>53</v>
      </c>
      <c r="I28" s="41" t="s">
        <v>53</v>
      </c>
      <c r="J28" s="41" t="s">
        <v>53</v>
      </c>
      <c r="K28" s="41" t="s">
        <v>53</v>
      </c>
      <c r="L28" s="50"/>
    </row>
    <row r="29" spans="1:12" ht="12.6" customHeight="1" x14ac:dyDescent="0.2">
      <c r="A29" s="140"/>
      <c r="B29" s="64"/>
      <c r="C29" s="130" t="s">
        <v>490</v>
      </c>
      <c r="D29" s="131" t="s">
        <v>489</v>
      </c>
      <c r="E29" s="41" t="s">
        <v>53</v>
      </c>
      <c r="F29" s="41" t="s">
        <v>53</v>
      </c>
      <c r="G29" s="41" t="s">
        <v>53</v>
      </c>
      <c r="H29" s="41" t="s">
        <v>53</v>
      </c>
      <c r="I29" s="41" t="s">
        <v>53</v>
      </c>
      <c r="J29" s="41" t="s">
        <v>53</v>
      </c>
      <c r="K29" s="41" t="s">
        <v>53</v>
      </c>
      <c r="L29" s="50"/>
    </row>
    <row r="30" spans="1:12" ht="16.5" customHeight="1" x14ac:dyDescent="0.3">
      <c r="A30" s="140"/>
      <c r="B30" s="132" t="s">
        <v>55</v>
      </c>
      <c r="C30" s="133"/>
      <c r="D30" s="134"/>
      <c r="E30" s="62" t="s">
        <v>53</v>
      </c>
      <c r="F30" s="62"/>
      <c r="G30" s="62" t="s">
        <v>53</v>
      </c>
      <c r="H30" s="62" t="s">
        <v>53</v>
      </c>
      <c r="I30" s="62" t="s">
        <v>53</v>
      </c>
      <c r="J30" s="62" t="s">
        <v>53</v>
      </c>
      <c r="K30" s="62" t="s">
        <v>53</v>
      </c>
      <c r="L30" s="61"/>
    </row>
    <row r="31" spans="1:12" ht="12.75" customHeight="1" x14ac:dyDescent="0.2">
      <c r="A31" s="140"/>
      <c r="B31" s="64"/>
      <c r="C31" s="130" t="s">
        <v>488</v>
      </c>
      <c r="D31" s="131" t="s">
        <v>489</v>
      </c>
      <c r="E31" s="41" t="s">
        <v>53</v>
      </c>
      <c r="F31" s="41" t="s">
        <v>53</v>
      </c>
      <c r="G31" s="41" t="s">
        <v>53</v>
      </c>
      <c r="H31" s="41" t="s">
        <v>53</v>
      </c>
      <c r="I31" s="41" t="s">
        <v>53</v>
      </c>
      <c r="J31" s="41" t="s">
        <v>53</v>
      </c>
      <c r="K31" s="41" t="s">
        <v>53</v>
      </c>
      <c r="L31" s="50"/>
    </row>
    <row r="32" spans="1:12" ht="12.6" customHeight="1" x14ac:dyDescent="0.2">
      <c r="A32" s="140"/>
      <c r="B32" s="64"/>
      <c r="C32" s="130" t="s">
        <v>490</v>
      </c>
      <c r="D32" s="131" t="s">
        <v>489</v>
      </c>
      <c r="E32" s="41" t="s">
        <v>53</v>
      </c>
      <c r="F32" s="41" t="s">
        <v>53</v>
      </c>
      <c r="G32" s="41" t="s">
        <v>53</v>
      </c>
      <c r="H32" s="41" t="s">
        <v>53</v>
      </c>
      <c r="I32" s="41" t="s">
        <v>53</v>
      </c>
      <c r="J32" s="41" t="s">
        <v>53</v>
      </c>
      <c r="K32" s="41" t="s">
        <v>53</v>
      </c>
      <c r="L32" s="50"/>
    </row>
    <row r="33" spans="1:12" ht="13.5" customHeight="1" x14ac:dyDescent="0.25">
      <c r="A33" s="140"/>
      <c r="B33" s="132" t="s">
        <v>55</v>
      </c>
      <c r="C33" s="133"/>
      <c r="D33" s="134"/>
      <c r="E33" s="60" t="s">
        <v>53</v>
      </c>
      <c r="F33" s="60" t="s">
        <v>53</v>
      </c>
      <c r="G33" s="60" t="s">
        <v>53</v>
      </c>
      <c r="H33" s="60" t="s">
        <v>53</v>
      </c>
      <c r="I33" s="60" t="s">
        <v>53</v>
      </c>
      <c r="J33" s="60" t="s">
        <v>53</v>
      </c>
      <c r="K33" s="60" t="s">
        <v>53</v>
      </c>
      <c r="L33" s="61"/>
    </row>
    <row r="34" spans="1:12" ht="12.95" customHeight="1" x14ac:dyDescent="0.2">
      <c r="A34" s="140"/>
      <c r="B34" s="64"/>
      <c r="C34" s="130" t="s">
        <v>488</v>
      </c>
      <c r="D34" s="131" t="s">
        <v>489</v>
      </c>
      <c r="E34" s="41" t="s">
        <v>53</v>
      </c>
      <c r="F34" s="41" t="s">
        <v>53</v>
      </c>
      <c r="G34" s="41" t="s">
        <v>53</v>
      </c>
      <c r="H34" s="41" t="s">
        <v>53</v>
      </c>
      <c r="I34" s="41" t="s">
        <v>53</v>
      </c>
      <c r="J34" s="41" t="s">
        <v>53</v>
      </c>
      <c r="K34" s="41" t="s">
        <v>53</v>
      </c>
      <c r="L34" s="50"/>
    </row>
    <row r="35" spans="1:12" ht="12.6" customHeight="1" x14ac:dyDescent="0.2">
      <c r="A35" s="140"/>
      <c r="B35" s="64"/>
      <c r="C35" s="130" t="s">
        <v>490</v>
      </c>
      <c r="D35" s="131" t="s">
        <v>489</v>
      </c>
      <c r="E35" s="41" t="s">
        <v>53</v>
      </c>
      <c r="F35" s="41" t="s">
        <v>53</v>
      </c>
      <c r="G35" s="41" t="s">
        <v>53</v>
      </c>
      <c r="H35" s="41" t="s">
        <v>53</v>
      </c>
      <c r="I35" s="41" t="s">
        <v>53</v>
      </c>
      <c r="J35" s="41" t="s">
        <v>53</v>
      </c>
      <c r="K35" s="41" t="s">
        <v>53</v>
      </c>
      <c r="L35" s="50"/>
    </row>
    <row r="36" spans="1:12" ht="13.5" customHeight="1" x14ac:dyDescent="0.25">
      <c r="A36" s="140"/>
      <c r="B36" s="132" t="s">
        <v>55</v>
      </c>
      <c r="C36" s="133"/>
      <c r="D36" s="134"/>
      <c r="E36" s="60" t="s">
        <v>53</v>
      </c>
      <c r="F36" s="60" t="s">
        <v>53</v>
      </c>
      <c r="G36" s="60" t="s">
        <v>53</v>
      </c>
      <c r="H36" s="60" t="s">
        <v>53</v>
      </c>
      <c r="I36" s="60"/>
      <c r="J36" s="60" t="s">
        <v>53</v>
      </c>
      <c r="K36" s="60" t="s">
        <v>53</v>
      </c>
      <c r="L36" s="61"/>
    </row>
    <row r="37" spans="1:12" ht="12.95" customHeight="1" x14ac:dyDescent="0.2">
      <c r="A37" s="140"/>
      <c r="B37" s="64"/>
      <c r="C37" s="130" t="s">
        <v>488</v>
      </c>
      <c r="D37" s="131" t="s">
        <v>489</v>
      </c>
      <c r="E37" s="41" t="s">
        <v>53</v>
      </c>
      <c r="F37" s="41" t="s">
        <v>53</v>
      </c>
      <c r="G37" s="41" t="s">
        <v>53</v>
      </c>
      <c r="H37" s="41" t="s">
        <v>53</v>
      </c>
      <c r="I37" s="41" t="s">
        <v>53</v>
      </c>
      <c r="J37" s="41" t="s">
        <v>53</v>
      </c>
      <c r="K37" s="41" t="s">
        <v>53</v>
      </c>
      <c r="L37" s="50"/>
    </row>
    <row r="38" spans="1:12" ht="12.6" customHeight="1" x14ac:dyDescent="0.2">
      <c r="A38" s="140"/>
      <c r="B38" s="64"/>
      <c r="C38" s="130" t="s">
        <v>490</v>
      </c>
      <c r="D38" s="131" t="s">
        <v>489</v>
      </c>
      <c r="E38" s="41" t="s">
        <v>53</v>
      </c>
      <c r="F38" s="41" t="s">
        <v>53</v>
      </c>
      <c r="G38" s="41" t="s">
        <v>53</v>
      </c>
      <c r="H38" s="41" t="s">
        <v>53</v>
      </c>
      <c r="I38" s="41" t="s">
        <v>53</v>
      </c>
      <c r="J38" s="41" t="s">
        <v>53</v>
      </c>
      <c r="K38" s="41" t="s">
        <v>53</v>
      </c>
      <c r="L38" s="50"/>
    </row>
    <row r="39" spans="1:12" ht="13.5" customHeight="1" x14ac:dyDescent="0.25">
      <c r="A39" s="140"/>
      <c r="B39" s="132" t="s">
        <v>55</v>
      </c>
      <c r="C39" s="133"/>
      <c r="D39" s="134"/>
      <c r="E39" s="60" t="s">
        <v>53</v>
      </c>
      <c r="F39" s="60"/>
      <c r="G39" s="60" t="s">
        <v>53</v>
      </c>
      <c r="H39" s="60" t="s">
        <v>53</v>
      </c>
      <c r="I39" s="60" t="s">
        <v>53</v>
      </c>
      <c r="J39" s="60" t="s">
        <v>53</v>
      </c>
      <c r="K39" s="60" t="s">
        <v>53</v>
      </c>
      <c r="L39" s="61"/>
    </row>
    <row r="40" spans="1:12" ht="12.95" customHeight="1" x14ac:dyDescent="0.2">
      <c r="A40" s="140"/>
      <c r="B40" s="64"/>
      <c r="C40" s="130" t="s">
        <v>488</v>
      </c>
      <c r="D40" s="131" t="s">
        <v>489</v>
      </c>
      <c r="E40" s="41" t="s">
        <v>53</v>
      </c>
      <c r="F40" s="41" t="s">
        <v>53</v>
      </c>
      <c r="G40" s="41" t="s">
        <v>53</v>
      </c>
      <c r="H40" s="41" t="s">
        <v>53</v>
      </c>
      <c r="I40" s="41" t="s">
        <v>53</v>
      </c>
      <c r="J40" s="41" t="s">
        <v>53</v>
      </c>
      <c r="K40" s="41" t="s">
        <v>53</v>
      </c>
      <c r="L40" s="50"/>
    </row>
    <row r="41" spans="1:12" ht="12.6" customHeight="1" x14ac:dyDescent="0.2">
      <c r="A41" s="140"/>
      <c r="B41" s="64"/>
      <c r="C41" s="130" t="s">
        <v>490</v>
      </c>
      <c r="D41" s="131" t="s">
        <v>489</v>
      </c>
      <c r="E41" s="41" t="s">
        <v>53</v>
      </c>
      <c r="F41" s="41" t="s">
        <v>53</v>
      </c>
      <c r="G41" s="41" t="s">
        <v>53</v>
      </c>
      <c r="H41" s="41" t="s">
        <v>53</v>
      </c>
      <c r="I41" s="41" t="s">
        <v>53</v>
      </c>
      <c r="J41" s="41" t="s">
        <v>53</v>
      </c>
      <c r="K41" s="41" t="s">
        <v>53</v>
      </c>
      <c r="L41" s="50"/>
    </row>
    <row r="42" spans="1:12" ht="13.5" customHeight="1" x14ac:dyDescent="0.25">
      <c r="A42" s="140"/>
      <c r="B42" s="132" t="s">
        <v>55</v>
      </c>
      <c r="C42" s="133"/>
      <c r="D42" s="134"/>
      <c r="E42" s="38"/>
      <c r="F42" s="38"/>
      <c r="G42" s="38"/>
      <c r="H42" s="38"/>
      <c r="I42" s="38"/>
      <c r="J42" s="38"/>
      <c r="K42" s="38"/>
      <c r="L42" s="61"/>
    </row>
    <row r="43" spans="1:12" ht="12.95" customHeight="1" x14ac:dyDescent="0.2">
      <c r="A43" s="140"/>
      <c r="B43" s="64"/>
      <c r="C43" s="130" t="s">
        <v>488</v>
      </c>
      <c r="D43" s="131" t="s">
        <v>489</v>
      </c>
      <c r="E43" s="39"/>
      <c r="F43" s="39"/>
      <c r="G43" s="39"/>
      <c r="H43" s="39"/>
      <c r="I43" s="39"/>
      <c r="J43" s="39"/>
      <c r="K43" s="39"/>
      <c r="L43" s="50"/>
    </row>
    <row r="44" spans="1:12" ht="12.6" customHeight="1" x14ac:dyDescent="0.2">
      <c r="A44" s="140"/>
      <c r="B44" s="64"/>
      <c r="C44" s="130" t="s">
        <v>490</v>
      </c>
      <c r="D44" s="131" t="s">
        <v>489</v>
      </c>
      <c r="E44" s="39"/>
      <c r="F44" s="39"/>
      <c r="G44" s="39"/>
      <c r="H44" s="39"/>
      <c r="I44" s="39"/>
      <c r="J44" s="39"/>
      <c r="K44" s="39"/>
      <c r="L44" s="50"/>
    </row>
    <row r="45" spans="1:12" ht="13.5" customHeight="1" x14ac:dyDescent="0.25">
      <c r="A45" s="140"/>
      <c r="B45" s="132" t="s">
        <v>55</v>
      </c>
      <c r="C45" s="133"/>
      <c r="D45" s="134"/>
      <c r="E45" s="38"/>
      <c r="F45" s="38"/>
      <c r="G45" s="38"/>
      <c r="H45" s="38"/>
      <c r="I45" s="38"/>
      <c r="J45" s="38"/>
      <c r="K45" s="38"/>
      <c r="L45" s="61"/>
    </row>
    <row r="46" spans="1:12" ht="12.95" customHeight="1" x14ac:dyDescent="0.2">
      <c r="A46" s="140"/>
      <c r="B46" s="64"/>
      <c r="C46" s="130" t="s">
        <v>488</v>
      </c>
      <c r="D46" s="131" t="s">
        <v>489</v>
      </c>
      <c r="E46" s="39"/>
      <c r="F46" s="39"/>
      <c r="G46" s="39"/>
      <c r="H46" s="39"/>
      <c r="I46" s="39"/>
      <c r="J46" s="39"/>
      <c r="K46" s="39"/>
      <c r="L46" s="50"/>
    </row>
    <row r="47" spans="1:12" ht="12.6" customHeight="1" x14ac:dyDescent="0.2">
      <c r="A47" s="140"/>
      <c r="B47" s="64"/>
      <c r="C47" s="130" t="s">
        <v>490</v>
      </c>
      <c r="D47" s="131" t="s">
        <v>489</v>
      </c>
      <c r="E47" s="39"/>
      <c r="F47" s="39"/>
      <c r="G47" s="39"/>
      <c r="H47" s="39"/>
      <c r="I47" s="39"/>
      <c r="J47" s="39"/>
      <c r="K47" s="39"/>
      <c r="L47" s="50"/>
    </row>
    <row r="48" spans="1:12" ht="13.5" customHeight="1" x14ac:dyDescent="0.25">
      <c r="A48" s="140"/>
      <c r="B48" s="132" t="s">
        <v>55</v>
      </c>
      <c r="C48" s="133"/>
      <c r="D48" s="134"/>
      <c r="E48" s="38"/>
      <c r="F48" s="38"/>
      <c r="G48" s="38"/>
      <c r="H48" s="38"/>
      <c r="I48" s="38"/>
      <c r="J48" s="38"/>
      <c r="K48" s="38"/>
      <c r="L48" s="61"/>
    </row>
    <row r="49" spans="1:12" ht="12.95" customHeight="1" x14ac:dyDescent="0.2">
      <c r="A49" s="140"/>
      <c r="B49" s="64"/>
      <c r="C49" s="130" t="s">
        <v>488</v>
      </c>
      <c r="D49" s="131" t="s">
        <v>489</v>
      </c>
      <c r="E49" s="39"/>
      <c r="F49" s="39"/>
      <c r="G49" s="39"/>
      <c r="H49" s="39"/>
      <c r="I49" s="39"/>
      <c r="J49" s="39"/>
      <c r="K49" s="39"/>
      <c r="L49" s="50"/>
    </row>
    <row r="50" spans="1:12" ht="12.6" customHeight="1" thickBot="1" x14ac:dyDescent="0.25">
      <c r="A50" s="141"/>
      <c r="B50" s="64"/>
      <c r="C50" s="130" t="s">
        <v>490</v>
      </c>
      <c r="D50" s="131" t="s">
        <v>489</v>
      </c>
      <c r="E50" s="65"/>
      <c r="F50" s="65"/>
      <c r="G50" s="65"/>
      <c r="H50" s="65"/>
      <c r="I50" s="65"/>
      <c r="J50" s="65"/>
      <c r="K50" s="65"/>
      <c r="L50" s="66"/>
    </row>
  </sheetData>
  <mergeCells count="50">
    <mergeCell ref="A18:A50"/>
    <mergeCell ref="B17:D17"/>
    <mergeCell ref="C18:D18"/>
    <mergeCell ref="C19:D19"/>
    <mergeCell ref="C26:D26"/>
    <mergeCell ref="B36:D36"/>
    <mergeCell ref="C35:D35"/>
    <mergeCell ref="B21:D21"/>
    <mergeCell ref="B24:D24"/>
    <mergeCell ref="B27:D27"/>
    <mergeCell ref="B30:D30"/>
    <mergeCell ref="C28:D28"/>
    <mergeCell ref="C29:D29"/>
    <mergeCell ref="C31:D31"/>
    <mergeCell ref="C32:D32"/>
    <mergeCell ref="C34:D34"/>
    <mergeCell ref="B33:D33"/>
    <mergeCell ref="B20:L20"/>
    <mergeCell ref="C22:D22"/>
    <mergeCell ref="C23:D23"/>
    <mergeCell ref="C25:D25"/>
    <mergeCell ref="C50:D50"/>
    <mergeCell ref="C37:D37"/>
    <mergeCell ref="C38:D38"/>
    <mergeCell ref="C41:D41"/>
    <mergeCell ref="C43:D43"/>
    <mergeCell ref="B48:D48"/>
    <mergeCell ref="B45:D45"/>
    <mergeCell ref="C46:D46"/>
    <mergeCell ref="C47:D47"/>
    <mergeCell ref="C49:D49"/>
    <mergeCell ref="B39:D39"/>
    <mergeCell ref="B42:D42"/>
    <mergeCell ref="C44:D44"/>
    <mergeCell ref="C40:D40"/>
    <mergeCell ref="B16:D16"/>
    <mergeCell ref="A3:D3"/>
    <mergeCell ref="B4:D4"/>
    <mergeCell ref="B5:D5"/>
    <mergeCell ref="B6:D6"/>
    <mergeCell ref="B8:D8"/>
    <mergeCell ref="B9:D9"/>
    <mergeCell ref="B10:D10"/>
    <mergeCell ref="B11:D11"/>
    <mergeCell ref="B12:D12"/>
    <mergeCell ref="B13:D13"/>
    <mergeCell ref="B14:C14"/>
    <mergeCell ref="B15:C15"/>
    <mergeCell ref="A7:A17"/>
    <mergeCell ref="B7:D7"/>
  </mergeCells>
  <phoneticPr fontId="3"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EEF9335-47DB-448D-85B7-DEEC311C6C95}">
          <x14:formula1>
            <xm:f>Info!$C$2:$C$195</xm:f>
          </x14:formula1>
          <xm:sqref>B21:D21 B24:D24 B27:D27 B30:D30 B33:D33 B36:D36 B39:D39 B42:D42 B45:D45 B48:D48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A681-97E6-4793-AE63-812560A60B7C}">
  <sheetPr>
    <tabColor rgb="FF7030A0"/>
  </sheetPr>
  <dimension ref="A2:E11"/>
  <sheetViews>
    <sheetView zoomScaleNormal="100" workbookViewId="0">
      <selection activeCell="D5" sqref="D5"/>
    </sheetView>
  </sheetViews>
  <sheetFormatPr defaultColWidth="9.140625" defaultRowHeight="12.75" x14ac:dyDescent="0.2"/>
  <cols>
    <col min="1" max="1" width="13.7109375" style="43" customWidth="1"/>
    <col min="2" max="2" width="14.42578125" style="43" customWidth="1"/>
    <col min="3" max="3" width="33.140625" style="43" customWidth="1"/>
    <col min="4" max="4" width="49.85546875" style="43" customWidth="1"/>
    <col min="5" max="5" width="38.7109375" style="43" customWidth="1"/>
    <col min="6" max="16384" width="9.140625" style="43"/>
  </cols>
  <sheetData>
    <row r="2" spans="1:5" ht="18.75" x14ac:dyDescent="0.3">
      <c r="B2" s="45" t="s">
        <v>56</v>
      </c>
      <c r="C2" s="46"/>
      <c r="D2" s="46"/>
    </row>
    <row r="3" spans="1:5" ht="18.75" x14ac:dyDescent="0.3">
      <c r="A3" s="46"/>
      <c r="B3" s="46"/>
      <c r="C3" s="46"/>
      <c r="D3" s="47"/>
    </row>
    <row r="4" spans="1:5" ht="112.5" customHeight="1" x14ac:dyDescent="0.25">
      <c r="A4" s="46"/>
      <c r="B4" s="51" t="s">
        <v>57</v>
      </c>
      <c r="C4" s="67" t="s">
        <v>58</v>
      </c>
      <c r="D4" s="52"/>
      <c r="E4" s="52"/>
    </row>
    <row r="5" spans="1:5" ht="104.45" customHeight="1" x14ac:dyDescent="0.2">
      <c r="A5" s="57"/>
      <c r="B5" s="51" t="s">
        <v>59</v>
      </c>
      <c r="C5" s="67" t="s">
        <v>60</v>
      </c>
      <c r="D5" s="55" t="s">
        <v>61</v>
      </c>
      <c r="E5" s="55" t="s">
        <v>62</v>
      </c>
    </row>
    <row r="6" spans="1:5" ht="120.6" customHeight="1" x14ac:dyDescent="0.2">
      <c r="B6" s="51" t="s">
        <v>59</v>
      </c>
      <c r="C6" s="67" t="s">
        <v>63</v>
      </c>
      <c r="D6" s="55" t="s">
        <v>61</v>
      </c>
      <c r="E6" s="55" t="s">
        <v>62</v>
      </c>
    </row>
    <row r="7" spans="1:5" ht="134.1" customHeight="1" x14ac:dyDescent="0.2"/>
    <row r="11" spans="1:5" x14ac:dyDescent="0.2">
      <c r="A11" s="44"/>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DA2191A-4F83-42B7-88E6-1A221458E47A}">
          <x14:formula1>
            <xm:f>Info!$S$10:$S$12</xm:f>
          </x14:formula1>
          <xm:sqref>D5:D6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33CA6-665A-4409-B576-F80910787B3D}">
  <sheetPr>
    <tabColor rgb="FF7030A0"/>
  </sheetPr>
  <dimension ref="A1:J20"/>
  <sheetViews>
    <sheetView tabSelected="1" workbookViewId="0">
      <selection activeCell="L19" sqref="L19"/>
    </sheetView>
  </sheetViews>
  <sheetFormatPr defaultRowHeight="12.75" x14ac:dyDescent="0.2"/>
  <cols>
    <col min="1" max="1" width="10.85546875" customWidth="1"/>
    <col min="2" max="2" width="38.85546875" customWidth="1"/>
  </cols>
  <sheetData>
    <row r="1" spans="1:10" ht="18" x14ac:dyDescent="0.25">
      <c r="A1" s="73" t="s">
        <v>64</v>
      </c>
      <c r="B1" s="74"/>
      <c r="C1" s="74"/>
      <c r="D1" s="74"/>
      <c r="E1" s="75"/>
      <c r="F1" s="75"/>
      <c r="G1" s="75"/>
      <c r="H1" s="75"/>
      <c r="I1" s="75"/>
      <c r="J1" s="75"/>
    </row>
    <row r="2" spans="1:10" ht="13.5" thickBot="1" x14ac:dyDescent="0.25">
      <c r="A2" s="146" t="s">
        <v>65</v>
      </c>
      <c r="B2" s="146"/>
      <c r="C2" s="146"/>
      <c r="D2" s="146"/>
      <c r="E2" s="146"/>
      <c r="F2" s="146"/>
      <c r="G2" s="146"/>
      <c r="H2" s="146"/>
      <c r="I2" s="146"/>
      <c r="J2" s="146"/>
    </row>
    <row r="3" spans="1:10" ht="15.75" customHeight="1" x14ac:dyDescent="0.2">
      <c r="A3" s="147" t="s">
        <v>66</v>
      </c>
      <c r="B3" s="148"/>
      <c r="C3" s="83" t="s">
        <v>26</v>
      </c>
      <c r="D3" s="83" t="s">
        <v>27</v>
      </c>
      <c r="E3" s="83" t="s">
        <v>28</v>
      </c>
      <c r="F3" s="83" t="s">
        <v>29</v>
      </c>
      <c r="G3" s="83" t="s">
        <v>30</v>
      </c>
      <c r="H3" s="83" t="s">
        <v>31</v>
      </c>
      <c r="I3" s="83" t="s">
        <v>32</v>
      </c>
      <c r="J3" s="84" t="s">
        <v>33</v>
      </c>
    </row>
    <row r="4" spans="1:10" ht="15.75" customHeight="1" x14ac:dyDescent="0.25">
      <c r="A4" s="143"/>
      <c r="B4" s="144"/>
      <c r="C4" s="76"/>
      <c r="D4" s="76"/>
      <c r="E4" s="76"/>
      <c r="F4" s="76"/>
      <c r="G4" s="76"/>
      <c r="H4" s="76"/>
      <c r="I4" s="76"/>
      <c r="J4" s="76"/>
    </row>
    <row r="5" spans="1:10" ht="15.75" customHeight="1" x14ac:dyDescent="0.25">
      <c r="A5" s="143"/>
      <c r="B5" s="144"/>
      <c r="C5" s="76"/>
      <c r="D5" s="76"/>
      <c r="E5" s="76"/>
      <c r="F5" s="76"/>
      <c r="G5" s="76"/>
      <c r="H5" s="76"/>
      <c r="I5" s="76"/>
      <c r="J5" s="76"/>
    </row>
    <row r="6" spans="1:10" ht="15.75" customHeight="1" x14ac:dyDescent="0.25">
      <c r="A6" s="143"/>
      <c r="B6" s="144"/>
      <c r="C6" s="76"/>
      <c r="D6" s="76"/>
      <c r="E6" s="76"/>
      <c r="F6" s="76"/>
      <c r="G6" s="76"/>
      <c r="H6" s="76"/>
      <c r="I6" s="76"/>
      <c r="J6" s="76"/>
    </row>
    <row r="7" spans="1:10" ht="15.75" customHeight="1" x14ac:dyDescent="0.25">
      <c r="A7" s="143"/>
      <c r="B7" s="144"/>
      <c r="C7" s="77"/>
      <c r="D7" s="77"/>
      <c r="E7" s="77"/>
      <c r="F7" s="77"/>
      <c r="G7" s="77"/>
      <c r="H7" s="77"/>
      <c r="I7" s="77"/>
      <c r="J7" s="77"/>
    </row>
    <row r="8" spans="1:10" ht="15.75" customHeight="1" x14ac:dyDescent="0.25">
      <c r="A8" s="143"/>
      <c r="B8" s="144"/>
      <c r="C8" s="77"/>
      <c r="D8" s="77"/>
      <c r="E8" s="77"/>
      <c r="F8" s="77"/>
      <c r="G8" s="77"/>
      <c r="H8" s="77"/>
      <c r="I8" s="77"/>
      <c r="J8" s="77"/>
    </row>
    <row r="9" spans="1:10" ht="15.75" x14ac:dyDescent="0.25">
      <c r="A9" s="143"/>
      <c r="B9" s="144"/>
      <c r="C9" s="77"/>
      <c r="D9" s="77"/>
      <c r="E9" s="77"/>
      <c r="F9" s="77"/>
      <c r="G9" s="77"/>
      <c r="H9" s="77"/>
      <c r="I9" s="77"/>
      <c r="J9" s="77"/>
    </row>
    <row r="10" spans="1:10" ht="15.75" x14ac:dyDescent="0.25">
      <c r="A10" s="78"/>
      <c r="B10" s="79"/>
    </row>
    <row r="11" spans="1:10" x14ac:dyDescent="0.2">
      <c r="A11" s="145" t="s">
        <v>67</v>
      </c>
      <c r="B11" s="145"/>
      <c r="C11" s="145"/>
      <c r="D11" s="145"/>
      <c r="E11" s="145"/>
      <c r="F11" s="145"/>
    </row>
    <row r="12" spans="1:10" x14ac:dyDescent="0.2">
      <c r="A12" s="145" t="s">
        <v>66</v>
      </c>
      <c r="B12" s="145"/>
      <c r="C12" s="145" t="s">
        <v>68</v>
      </c>
      <c r="D12" s="145" t="s">
        <v>69</v>
      </c>
      <c r="E12" s="80" t="s">
        <v>69</v>
      </c>
      <c r="F12" s="80"/>
    </row>
    <row r="13" spans="1:10" x14ac:dyDescent="0.2">
      <c r="A13" s="142"/>
      <c r="B13" s="142"/>
      <c r="C13" s="142"/>
      <c r="D13" s="142"/>
      <c r="E13" s="142"/>
      <c r="F13" s="142"/>
    </row>
    <row r="14" spans="1:10" x14ac:dyDescent="0.2">
      <c r="A14" s="142"/>
      <c r="B14" s="142"/>
      <c r="C14" s="142"/>
      <c r="D14" s="142"/>
      <c r="E14" s="142"/>
      <c r="F14" s="142"/>
    </row>
    <row r="15" spans="1:10" x14ac:dyDescent="0.2">
      <c r="A15" s="142"/>
      <c r="B15" s="142"/>
      <c r="C15" s="142"/>
      <c r="D15" s="142"/>
      <c r="E15" s="142"/>
      <c r="F15" s="142"/>
    </row>
    <row r="16" spans="1:10" x14ac:dyDescent="0.2">
      <c r="A16" s="142"/>
      <c r="B16" s="142"/>
      <c r="C16" s="142"/>
      <c r="D16" s="142"/>
      <c r="E16" s="142"/>
      <c r="F16" s="142"/>
    </row>
    <row r="17" spans="1:6" x14ac:dyDescent="0.2">
      <c r="A17" s="142"/>
      <c r="B17" s="142"/>
      <c r="C17" s="142"/>
      <c r="D17" s="142"/>
      <c r="E17" s="142"/>
      <c r="F17" s="142"/>
    </row>
    <row r="18" spans="1:6" x14ac:dyDescent="0.2">
      <c r="A18" s="142"/>
      <c r="B18" s="142"/>
      <c r="C18" s="142"/>
      <c r="D18" s="142"/>
      <c r="E18" s="142"/>
      <c r="F18" s="142"/>
    </row>
    <row r="19" spans="1:6" x14ac:dyDescent="0.2">
      <c r="A19" s="142"/>
      <c r="B19" s="142"/>
      <c r="C19" s="142"/>
      <c r="D19" s="142"/>
      <c r="E19" s="142"/>
      <c r="F19" s="142"/>
    </row>
    <row r="20" spans="1:6" x14ac:dyDescent="0.2">
      <c r="A20" s="142"/>
      <c r="B20" s="142"/>
      <c r="C20" s="142"/>
      <c r="D20" s="142"/>
      <c r="E20" s="142"/>
      <c r="F20" s="142"/>
    </row>
  </sheetData>
  <mergeCells count="35">
    <mergeCell ref="A2:J2"/>
    <mergeCell ref="A7:B7"/>
    <mergeCell ref="A8:B8"/>
    <mergeCell ref="A3:B3"/>
    <mergeCell ref="A4:B4"/>
    <mergeCell ref="A5:B5"/>
    <mergeCell ref="A6:B6"/>
    <mergeCell ref="A9:B9"/>
    <mergeCell ref="A11:F11"/>
    <mergeCell ref="A12:B12"/>
    <mergeCell ref="C12:D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20:B20"/>
    <mergeCell ref="C20:D20"/>
    <mergeCell ref="E20:F20"/>
    <mergeCell ref="A18:B18"/>
    <mergeCell ref="C18:D18"/>
    <mergeCell ref="E18:F18"/>
    <mergeCell ref="A19:B19"/>
    <mergeCell ref="C19:D19"/>
    <mergeCell ref="E19:F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7BB1-7707-4B41-A59D-3356262569F6}">
  <dimension ref="A1:S194"/>
  <sheetViews>
    <sheetView workbookViewId="0">
      <selection activeCell="R19" sqref="R19"/>
    </sheetView>
  </sheetViews>
  <sheetFormatPr defaultRowHeight="12.75" x14ac:dyDescent="0.2"/>
  <cols>
    <col min="3" max="3" width="14.42578125" customWidth="1"/>
    <col min="9" max="9" width="15.7109375" customWidth="1"/>
    <col min="10" max="10" width="12.5703125" customWidth="1"/>
  </cols>
  <sheetData>
    <row r="1" spans="1:19" x14ac:dyDescent="0.2">
      <c r="A1" t="s">
        <v>70</v>
      </c>
      <c r="B1" t="s">
        <v>71</v>
      </c>
      <c r="C1" t="s">
        <v>72</v>
      </c>
      <c r="D1" t="s">
        <v>73</v>
      </c>
      <c r="I1" t="s">
        <v>74</v>
      </c>
      <c r="M1" t="s">
        <v>73</v>
      </c>
      <c r="P1" t="s">
        <v>75</v>
      </c>
    </row>
    <row r="2" spans="1:19" x14ac:dyDescent="0.2">
      <c r="C2" t="s">
        <v>55</v>
      </c>
      <c r="I2" t="s">
        <v>76</v>
      </c>
      <c r="J2" t="str">
        <f>VLOOKUP(I2,$C$3:$D$193,2, FALSE)</f>
        <v>Argentine Peso</v>
      </c>
      <c r="M2" t="s">
        <v>77</v>
      </c>
      <c r="P2" t="s">
        <v>78</v>
      </c>
    </row>
    <row r="3" spans="1:19" x14ac:dyDescent="0.2">
      <c r="A3">
        <v>314</v>
      </c>
      <c r="B3" t="s">
        <v>79</v>
      </c>
      <c r="C3" t="s">
        <v>80</v>
      </c>
      <c r="I3" t="s">
        <v>81</v>
      </c>
      <c r="J3" t="str">
        <f t="shared" ref="J3:J25" si="0">VLOOKUP(I3,$C$3:$D$193,2, FALSE)</f>
        <v>Australian Dollars</v>
      </c>
      <c r="M3" t="s">
        <v>14</v>
      </c>
      <c r="P3" t="s">
        <v>82</v>
      </c>
    </row>
    <row r="4" spans="1:19" x14ac:dyDescent="0.2">
      <c r="A4">
        <v>512</v>
      </c>
      <c r="B4" t="s">
        <v>83</v>
      </c>
      <c r="C4" t="s">
        <v>84</v>
      </c>
      <c r="D4" t="str">
        <f>VLOOKUP(A4,[1]Info!$A$3:$G$173,7,FALSE)</f>
        <v>Afghanis</v>
      </c>
      <c r="I4" t="s">
        <v>85</v>
      </c>
      <c r="J4" t="str">
        <f t="shared" si="0"/>
        <v>Reais</v>
      </c>
      <c r="M4" t="s">
        <v>86</v>
      </c>
      <c r="P4" t="s">
        <v>87</v>
      </c>
    </row>
    <row r="5" spans="1:19" x14ac:dyDescent="0.2">
      <c r="A5">
        <v>614</v>
      </c>
      <c r="B5" t="s">
        <v>88</v>
      </c>
      <c r="C5" t="s">
        <v>89</v>
      </c>
      <c r="D5" t="str">
        <f>VLOOKUP(A5,[1]Info!$A$3:$G$173,7,FALSE)</f>
        <v>Kwanzas</v>
      </c>
      <c r="I5" t="s">
        <v>90</v>
      </c>
      <c r="J5" t="str">
        <f t="shared" si="0"/>
        <v>Canadian Dollars</v>
      </c>
      <c r="P5" t="s">
        <v>91</v>
      </c>
    </row>
    <row r="6" spans="1:19" x14ac:dyDescent="0.2">
      <c r="A6">
        <v>312</v>
      </c>
      <c r="B6" t="s">
        <v>92</v>
      </c>
      <c r="C6" t="s">
        <v>93</v>
      </c>
      <c r="D6" t="str">
        <f>VLOOKUP(A6,[1]Info!$A$3:$G$173,7,FALSE)</f>
        <v>East Caribbean Dollars</v>
      </c>
      <c r="I6" t="s">
        <v>94</v>
      </c>
      <c r="J6" t="s">
        <v>95</v>
      </c>
      <c r="P6" t="s">
        <v>86</v>
      </c>
    </row>
    <row r="7" spans="1:19" x14ac:dyDescent="0.2">
      <c r="A7">
        <v>914</v>
      </c>
      <c r="B7" t="s">
        <v>96</v>
      </c>
      <c r="C7" t="s">
        <v>97</v>
      </c>
      <c r="D7" t="str">
        <f>VLOOKUP(A7,[1]Info!$A$3:$G$173,7,FALSE)</f>
        <v>Leks</v>
      </c>
      <c r="I7" t="s">
        <v>98</v>
      </c>
      <c r="J7" t="str">
        <f t="shared" si="0"/>
        <v>Euros</v>
      </c>
    </row>
    <row r="8" spans="1:19" x14ac:dyDescent="0.2">
      <c r="A8">
        <v>466</v>
      </c>
      <c r="B8" t="s">
        <v>99</v>
      </c>
      <c r="C8" t="s">
        <v>100</v>
      </c>
      <c r="D8" t="str">
        <f>VLOOKUP(A8,[1]Info!$A$3:$G$173,7,FALSE)</f>
        <v>Emirati Dirhams</v>
      </c>
      <c r="I8" t="s">
        <v>101</v>
      </c>
      <c r="J8" t="str">
        <f t="shared" si="0"/>
        <v>Euros</v>
      </c>
    </row>
    <row r="9" spans="1:19" x14ac:dyDescent="0.2">
      <c r="A9">
        <v>213</v>
      </c>
      <c r="B9" t="s">
        <v>102</v>
      </c>
      <c r="C9" t="s">
        <v>76</v>
      </c>
      <c r="D9" t="s">
        <v>103</v>
      </c>
      <c r="I9" t="s">
        <v>104</v>
      </c>
      <c r="J9" t="s">
        <v>105</v>
      </c>
      <c r="S9" t="s">
        <v>106</v>
      </c>
    </row>
    <row r="10" spans="1:19" x14ac:dyDescent="0.2">
      <c r="A10">
        <v>911</v>
      </c>
      <c r="B10" t="s">
        <v>107</v>
      </c>
      <c r="C10" t="s">
        <v>108</v>
      </c>
      <c r="D10" t="str">
        <f>VLOOKUP(A10,[1]Info!$A$3:$G$173,7,FALSE)</f>
        <v>Armenian Drams</v>
      </c>
      <c r="I10" t="s">
        <v>109</v>
      </c>
      <c r="J10" t="str">
        <f t="shared" si="0"/>
        <v>Rupiah</v>
      </c>
      <c r="S10" t="s">
        <v>110</v>
      </c>
    </row>
    <row r="11" spans="1:19" x14ac:dyDescent="0.2">
      <c r="A11">
        <v>311</v>
      </c>
      <c r="B11" t="s">
        <v>111</v>
      </c>
      <c r="C11" t="s">
        <v>112</v>
      </c>
      <c r="D11" t="str">
        <f>VLOOKUP(A11,[1]Info!$A$3:$G$173,7,FALSE)</f>
        <v>East Caribbean Dollars</v>
      </c>
      <c r="I11" t="s">
        <v>113</v>
      </c>
      <c r="J11" t="str">
        <f t="shared" si="0"/>
        <v>Euros</v>
      </c>
      <c r="S11" t="s">
        <v>114</v>
      </c>
    </row>
    <row r="12" spans="1:19" x14ac:dyDescent="0.2">
      <c r="A12">
        <v>193</v>
      </c>
      <c r="B12" t="s">
        <v>115</v>
      </c>
      <c r="C12" t="s">
        <v>81</v>
      </c>
      <c r="D12" t="str">
        <f>VLOOKUP(A12,[1]Info!$A$3:$G$173,7,FALSE)</f>
        <v>Australian Dollars</v>
      </c>
      <c r="I12" t="s">
        <v>116</v>
      </c>
      <c r="J12" t="str">
        <f t="shared" si="0"/>
        <v>Yen</v>
      </c>
      <c r="S12" t="s">
        <v>117</v>
      </c>
    </row>
    <row r="13" spans="1:19" x14ac:dyDescent="0.2">
      <c r="A13">
        <v>122</v>
      </c>
      <c r="B13" t="s">
        <v>118</v>
      </c>
      <c r="C13" t="s">
        <v>119</v>
      </c>
      <c r="D13" t="str">
        <f>VLOOKUP(A13,[1]Info!$A$3:$G$173,7,FALSE)</f>
        <v>Euros</v>
      </c>
      <c r="I13" t="s">
        <v>120</v>
      </c>
      <c r="J13" t="s">
        <v>121</v>
      </c>
    </row>
    <row r="14" spans="1:19" x14ac:dyDescent="0.2">
      <c r="A14">
        <v>912</v>
      </c>
      <c r="B14" t="s">
        <v>122</v>
      </c>
      <c r="C14" t="s">
        <v>123</v>
      </c>
      <c r="D14" t="str">
        <f>VLOOKUP(A14,[1]Info!$A$3:$G$173,7,FALSE)</f>
        <v>Azerbaijan Manat</v>
      </c>
      <c r="I14" t="s">
        <v>124</v>
      </c>
      <c r="J14" t="str">
        <f t="shared" si="0"/>
        <v>Mexican Pesos</v>
      </c>
    </row>
    <row r="15" spans="1:19" x14ac:dyDescent="0.2">
      <c r="A15">
        <v>618</v>
      </c>
      <c r="B15" t="s">
        <v>125</v>
      </c>
      <c r="C15" t="s">
        <v>126</v>
      </c>
      <c r="D15" t="str">
        <f>VLOOKUP(A15,[1]Info!$A$3:$G$173,7,FALSE)</f>
        <v>Burundi Francs</v>
      </c>
      <c r="I15" t="s">
        <v>127</v>
      </c>
      <c r="J15" t="s">
        <v>128</v>
      </c>
    </row>
    <row r="16" spans="1:19" x14ac:dyDescent="0.2">
      <c r="A16">
        <v>124</v>
      </c>
      <c r="B16" t="s">
        <v>129</v>
      </c>
      <c r="C16" t="s">
        <v>130</v>
      </c>
      <c r="D16" t="str">
        <f>VLOOKUP(A16,[1]Info!$A$3:$G$173,7,FALSE)</f>
        <v>Euros</v>
      </c>
      <c r="I16" t="s">
        <v>131</v>
      </c>
      <c r="J16" t="str">
        <f t="shared" si="0"/>
        <v>Ouguiyas</v>
      </c>
    </row>
    <row r="17" spans="1:10" x14ac:dyDescent="0.2">
      <c r="A17">
        <v>638</v>
      </c>
      <c r="B17" t="s">
        <v>132</v>
      </c>
      <c r="C17" t="s">
        <v>133</v>
      </c>
      <c r="D17" t="str">
        <f>VLOOKUP(A17,[1]Info!$A$3:$G$173,7,FALSE)</f>
        <v>West African CFA Francs</v>
      </c>
      <c r="I17" t="s">
        <v>134</v>
      </c>
      <c r="J17" t="s">
        <v>135</v>
      </c>
    </row>
    <row r="18" spans="1:10" x14ac:dyDescent="0.2">
      <c r="A18">
        <v>748</v>
      </c>
      <c r="B18" t="s">
        <v>136</v>
      </c>
      <c r="C18" t="s">
        <v>137</v>
      </c>
      <c r="D18" t="str">
        <f>VLOOKUP(A18,[1]Info!$A$3:$G$173,7,FALSE)</f>
        <v>West African CFA Francs</v>
      </c>
      <c r="I18" t="s">
        <v>138</v>
      </c>
      <c r="J18" t="s">
        <v>139</v>
      </c>
    </row>
    <row r="19" spans="1:10" x14ac:dyDescent="0.2">
      <c r="A19">
        <v>513</v>
      </c>
      <c r="B19" t="s">
        <v>140</v>
      </c>
      <c r="C19" t="s">
        <v>141</v>
      </c>
      <c r="D19" t="str">
        <f>VLOOKUP(A19,[1]Info!$A$3:$G$173,7,FALSE)</f>
        <v>Taka</v>
      </c>
      <c r="I19" t="s">
        <v>142</v>
      </c>
      <c r="J19" t="s">
        <v>143</v>
      </c>
    </row>
    <row r="20" spans="1:10" x14ac:dyDescent="0.2">
      <c r="A20">
        <v>918</v>
      </c>
      <c r="B20" t="s">
        <v>144</v>
      </c>
      <c r="C20" t="s">
        <v>145</v>
      </c>
      <c r="D20" t="str">
        <f>VLOOKUP(A20,[1]Info!$A$3:$G$173,7,FALSE)</f>
        <v>Leva</v>
      </c>
      <c r="I20" t="s">
        <v>146</v>
      </c>
      <c r="J20" t="str">
        <f t="shared" si="0"/>
        <v>US Dollars</v>
      </c>
    </row>
    <row r="21" spans="1:10" x14ac:dyDescent="0.2">
      <c r="A21">
        <v>313</v>
      </c>
      <c r="B21" t="s">
        <v>147</v>
      </c>
      <c r="C21" t="s">
        <v>148</v>
      </c>
      <c r="D21" t="str">
        <f>VLOOKUP(A21,[1]Info!$A$3:$G$173,7,FALSE)</f>
        <v>Bahamian Dollar</v>
      </c>
      <c r="I21" t="s">
        <v>149</v>
      </c>
      <c r="J21" t="s">
        <v>150</v>
      </c>
    </row>
    <row r="22" spans="1:10" x14ac:dyDescent="0.2">
      <c r="A22">
        <v>963</v>
      </c>
      <c r="B22" t="s">
        <v>151</v>
      </c>
      <c r="C22" t="s">
        <v>152</v>
      </c>
      <c r="D22" t="str">
        <f>VLOOKUP(A22,[1]Info!$A$3:$G$173,7,FALSE)</f>
        <v>Convertible Marka</v>
      </c>
      <c r="I22" t="s">
        <v>153</v>
      </c>
      <c r="J22" t="s">
        <v>154</v>
      </c>
    </row>
    <row r="23" spans="1:10" x14ac:dyDescent="0.2">
      <c r="A23">
        <v>913</v>
      </c>
      <c r="B23" t="s">
        <v>155</v>
      </c>
      <c r="C23" t="s">
        <v>156</v>
      </c>
      <c r="D23" t="str">
        <f>VLOOKUP(A23,[1]Info!$A$3:$G$173,7,FALSE)</f>
        <v>Belarusian Rubels</v>
      </c>
      <c r="I23" t="s">
        <v>157</v>
      </c>
      <c r="J23" t="str">
        <f t="shared" si="0"/>
        <v>Euros</v>
      </c>
    </row>
    <row r="24" spans="1:10" x14ac:dyDescent="0.2">
      <c r="A24">
        <v>339</v>
      </c>
      <c r="B24" t="s">
        <v>158</v>
      </c>
      <c r="C24" t="s">
        <v>159</v>
      </c>
      <c r="D24" t="str">
        <f>VLOOKUP(A24,[1]Info!$A$3:$G$173,7,FALSE)</f>
        <v>Belize Dollars</v>
      </c>
      <c r="I24" t="s">
        <v>160</v>
      </c>
      <c r="J24" t="s">
        <v>161</v>
      </c>
    </row>
    <row r="25" spans="1:10" x14ac:dyDescent="0.2">
      <c r="A25">
        <v>218</v>
      </c>
      <c r="B25" t="s">
        <v>162</v>
      </c>
      <c r="C25" t="s">
        <v>163</v>
      </c>
      <c r="D25" t="str">
        <f>VLOOKUP(A25,[1]Info!$A$3:$G$173,7,FALSE)</f>
        <v>Bolivianos</v>
      </c>
      <c r="I25" t="s">
        <v>164</v>
      </c>
      <c r="J25" t="str">
        <f t="shared" si="0"/>
        <v>Euros</v>
      </c>
    </row>
    <row r="26" spans="1:10" x14ac:dyDescent="0.2">
      <c r="A26">
        <v>223</v>
      </c>
      <c r="B26" t="s">
        <v>165</v>
      </c>
      <c r="C26" t="s">
        <v>85</v>
      </c>
      <c r="D26" t="str">
        <f>VLOOKUP(A26,[1]Info!$A$3:$G$173,7,FALSE)</f>
        <v>Reais</v>
      </c>
      <c r="I26" t="s">
        <v>166</v>
      </c>
      <c r="J26" t="s">
        <v>167</v>
      </c>
    </row>
    <row r="27" spans="1:10" x14ac:dyDescent="0.2">
      <c r="A27">
        <v>316</v>
      </c>
      <c r="B27" t="s">
        <v>168</v>
      </c>
      <c r="C27" t="s">
        <v>169</v>
      </c>
      <c r="D27" t="str">
        <f>VLOOKUP(A27,[1]Info!$A$3:$G$173,7,FALSE)</f>
        <v>Barbados Dollars</v>
      </c>
      <c r="I27" t="s">
        <v>86</v>
      </c>
      <c r="J27">
        <v>0</v>
      </c>
    </row>
    <row r="28" spans="1:10" x14ac:dyDescent="0.2">
      <c r="A28">
        <v>516</v>
      </c>
      <c r="B28" t="s">
        <v>170</v>
      </c>
      <c r="C28" t="s">
        <v>171</v>
      </c>
      <c r="D28" t="str">
        <f>VLOOKUP(A28,[1]Info!$A$3:$G$173,7,FALSE)</f>
        <v>Brunei Dollars</v>
      </c>
    </row>
    <row r="29" spans="1:10" x14ac:dyDescent="0.2">
      <c r="A29">
        <v>514</v>
      </c>
      <c r="B29" t="s">
        <v>172</v>
      </c>
      <c r="C29" t="s">
        <v>173</v>
      </c>
      <c r="D29" t="str">
        <f>VLOOKUP(A29,[1]Info!$A$3:$G$173,7,FALSE)</f>
        <v>Ngultrum</v>
      </c>
    </row>
    <row r="30" spans="1:10" x14ac:dyDescent="0.2">
      <c r="A30">
        <v>616</v>
      </c>
      <c r="B30" t="s">
        <v>174</v>
      </c>
      <c r="C30" t="s">
        <v>175</v>
      </c>
      <c r="D30" t="str">
        <f>VLOOKUP(A30,[1]Info!$A$3:$G$173,7,FALSE)</f>
        <v>Pula</v>
      </c>
    </row>
    <row r="31" spans="1:10" x14ac:dyDescent="0.2">
      <c r="A31">
        <v>626</v>
      </c>
      <c r="B31" t="s">
        <v>176</v>
      </c>
      <c r="C31" t="s">
        <v>177</v>
      </c>
      <c r="D31" t="str">
        <f>VLOOKUP(A31,[1]Info!$A$3:$G$173,7,FALSE)</f>
        <v>CFA Francs</v>
      </c>
    </row>
    <row r="32" spans="1:10" x14ac:dyDescent="0.2">
      <c r="A32">
        <v>156</v>
      </c>
      <c r="B32" t="s">
        <v>178</v>
      </c>
      <c r="C32" t="s">
        <v>90</v>
      </c>
      <c r="D32" t="str">
        <f>VLOOKUP(A32,[1]Info!$A$3:$G$173,7,FALSE)</f>
        <v>Canadian Dollars</v>
      </c>
    </row>
    <row r="33" spans="1:4" x14ac:dyDescent="0.2">
      <c r="A33">
        <v>146</v>
      </c>
      <c r="B33" t="s">
        <v>179</v>
      </c>
      <c r="C33" t="s">
        <v>166</v>
      </c>
    </row>
    <row r="34" spans="1:4" x14ac:dyDescent="0.2">
      <c r="A34">
        <v>228</v>
      </c>
      <c r="B34" t="s">
        <v>180</v>
      </c>
      <c r="C34" t="s">
        <v>181</v>
      </c>
      <c r="D34" t="str">
        <f>VLOOKUP(A34,[1]Info!$A$3:$G$173,7,FALSE)</f>
        <v>Chilean Pesos</v>
      </c>
    </row>
    <row r="35" spans="1:4" x14ac:dyDescent="0.2">
      <c r="A35">
        <v>924</v>
      </c>
      <c r="B35" t="s">
        <v>182</v>
      </c>
      <c r="C35" t="s">
        <v>183</v>
      </c>
    </row>
    <row r="36" spans="1:4" x14ac:dyDescent="0.2">
      <c r="A36">
        <v>662</v>
      </c>
      <c r="B36" t="s">
        <v>184</v>
      </c>
      <c r="C36" t="s">
        <v>185</v>
      </c>
      <c r="D36" t="str">
        <f>VLOOKUP(A36,[1]Info!$A$3:$G$173,7,FALSE)</f>
        <v>West African CFA Francs</v>
      </c>
    </row>
    <row r="37" spans="1:4" x14ac:dyDescent="0.2">
      <c r="A37">
        <v>622</v>
      </c>
      <c r="B37" t="s">
        <v>186</v>
      </c>
      <c r="C37" t="s">
        <v>187</v>
      </c>
      <c r="D37" t="str">
        <f>VLOOKUP(A37,[1]Info!$A$3:$G$173,7,FALSE)</f>
        <v>CFA Francs</v>
      </c>
    </row>
    <row r="38" spans="1:4" x14ac:dyDescent="0.2">
      <c r="A38">
        <v>636</v>
      </c>
      <c r="B38" t="s">
        <v>188</v>
      </c>
      <c r="C38" t="s">
        <v>189</v>
      </c>
      <c r="D38" t="str">
        <f>VLOOKUP(A38,[1]Info!$A$3:$G$173,7,FALSE)</f>
        <v>Congo Francs</v>
      </c>
    </row>
    <row r="39" spans="1:4" x14ac:dyDescent="0.2">
      <c r="A39">
        <v>634</v>
      </c>
      <c r="B39" t="s">
        <v>190</v>
      </c>
      <c r="C39" t="s">
        <v>191</v>
      </c>
      <c r="D39" t="str">
        <f>VLOOKUP(A39,[1]Info!$A$3:$G$173,7,FALSE)</f>
        <v>CFA Francs</v>
      </c>
    </row>
    <row r="40" spans="1:4" x14ac:dyDescent="0.2">
      <c r="A40">
        <v>233</v>
      </c>
      <c r="B40" t="s">
        <v>192</v>
      </c>
      <c r="C40" t="s">
        <v>193</v>
      </c>
      <c r="D40" t="str">
        <f>VLOOKUP(A40,[1]Info!$A$3:$G$173,7,FALSE)</f>
        <v>Colombian Pesos</v>
      </c>
    </row>
    <row r="41" spans="1:4" x14ac:dyDescent="0.2">
      <c r="A41">
        <v>632</v>
      </c>
      <c r="B41" t="s">
        <v>194</v>
      </c>
      <c r="C41" t="s">
        <v>195</v>
      </c>
      <c r="D41" t="str">
        <f>VLOOKUP(A41,[1]Info!$A$3:$G$173,7,FALSE)</f>
        <v>Comorian Francs</v>
      </c>
    </row>
    <row r="42" spans="1:4" x14ac:dyDescent="0.2">
      <c r="A42">
        <v>624</v>
      </c>
      <c r="B42" t="s">
        <v>196</v>
      </c>
      <c r="C42" t="s">
        <v>197</v>
      </c>
      <c r="D42" t="str">
        <f>VLOOKUP(A42,[1]Info!$A$3:$G$173,7,FALSE)</f>
        <v>Escudos</v>
      </c>
    </row>
    <row r="43" spans="1:4" x14ac:dyDescent="0.2">
      <c r="A43">
        <v>238</v>
      </c>
      <c r="B43" t="s">
        <v>198</v>
      </c>
      <c r="C43" t="s">
        <v>199</v>
      </c>
      <c r="D43" t="str">
        <f>VLOOKUP(A43,[1]Info!$A$3:$G$173,7,FALSE)</f>
        <v>Costa Rican Colones</v>
      </c>
    </row>
    <row r="44" spans="1:4" x14ac:dyDescent="0.2">
      <c r="A44">
        <v>423</v>
      </c>
      <c r="B44" t="s">
        <v>200</v>
      </c>
      <c r="C44" t="s">
        <v>201</v>
      </c>
      <c r="D44" t="str">
        <f>VLOOKUP(A44,[1]Info!$A$3:$G$173,7,FALSE)</f>
        <v>Euros</v>
      </c>
    </row>
    <row r="45" spans="1:4" x14ac:dyDescent="0.2">
      <c r="A45">
        <v>935</v>
      </c>
      <c r="B45" t="s">
        <v>202</v>
      </c>
      <c r="C45" t="s">
        <v>203</v>
      </c>
      <c r="D45" t="str">
        <f>VLOOKUP(A45,[1]Info!$A$3:$G$173,7,FALSE)</f>
        <v>Czech Koruny</v>
      </c>
    </row>
    <row r="46" spans="1:4" x14ac:dyDescent="0.2">
      <c r="A46">
        <v>134</v>
      </c>
      <c r="B46" t="s">
        <v>204</v>
      </c>
      <c r="C46" t="s">
        <v>101</v>
      </c>
      <c r="D46" t="str">
        <f>VLOOKUP(A46,[1]Info!$A$3:$G$173,7,FALSE)</f>
        <v>Euros</v>
      </c>
    </row>
    <row r="47" spans="1:4" x14ac:dyDescent="0.2">
      <c r="A47">
        <v>611</v>
      </c>
      <c r="B47" t="s">
        <v>205</v>
      </c>
      <c r="C47" t="s">
        <v>206</v>
      </c>
      <c r="D47" t="str">
        <f>VLOOKUP(A47,[1]Info!$A$3:$G$173,7,FALSE)</f>
        <v>Djibouti Francs</v>
      </c>
    </row>
    <row r="48" spans="1:4" x14ac:dyDescent="0.2">
      <c r="A48">
        <v>321</v>
      </c>
      <c r="B48" t="s">
        <v>207</v>
      </c>
      <c r="C48" t="s">
        <v>208</v>
      </c>
      <c r="D48" t="str">
        <f>VLOOKUP(A48,[1]Info!$A$3:$G$173,7,FALSE)</f>
        <v>East Caribbean Dollars</v>
      </c>
    </row>
    <row r="49" spans="1:4" x14ac:dyDescent="0.2">
      <c r="A49">
        <v>128</v>
      </c>
      <c r="B49" t="s">
        <v>209</v>
      </c>
      <c r="C49" t="s">
        <v>210</v>
      </c>
      <c r="D49" t="str">
        <f>VLOOKUP(A49,[1]Info!$A$3:$G$173,7,FALSE)</f>
        <v>Danish Kroner</v>
      </c>
    </row>
    <row r="50" spans="1:4" x14ac:dyDescent="0.2">
      <c r="A50">
        <v>243</v>
      </c>
      <c r="B50" t="s">
        <v>211</v>
      </c>
      <c r="C50" t="s">
        <v>212</v>
      </c>
      <c r="D50" t="str">
        <f>VLOOKUP(A50,[1]Info!$A$3:$G$173,7,FALSE)</f>
        <v>Dominican Pesos</v>
      </c>
    </row>
    <row r="51" spans="1:4" x14ac:dyDescent="0.2">
      <c r="A51">
        <v>612</v>
      </c>
      <c r="B51" t="s">
        <v>213</v>
      </c>
      <c r="C51" t="s">
        <v>214</v>
      </c>
      <c r="D51" t="str">
        <f>VLOOKUP(A51,[1]Info!$A$3:$G$173,7,FALSE)</f>
        <v>Algerian Dinars</v>
      </c>
    </row>
    <row r="52" spans="1:4" x14ac:dyDescent="0.2">
      <c r="A52">
        <v>248</v>
      </c>
      <c r="B52" t="s">
        <v>215</v>
      </c>
      <c r="C52" t="s">
        <v>216</v>
      </c>
      <c r="D52" t="str">
        <f>VLOOKUP(A52,[1]Info!$A$3:$G$173,7,FALSE)</f>
        <v>US Dollars</v>
      </c>
    </row>
    <row r="53" spans="1:4" x14ac:dyDescent="0.2">
      <c r="A53">
        <v>469</v>
      </c>
      <c r="B53" t="s">
        <v>217</v>
      </c>
      <c r="C53" t="s">
        <v>218</v>
      </c>
      <c r="D53" t="str">
        <f>VLOOKUP(A53,[1]Info!$A$3:$G$173,7,FALSE)</f>
        <v>Egyptian Pounds</v>
      </c>
    </row>
    <row r="54" spans="1:4" x14ac:dyDescent="0.2">
      <c r="A54">
        <v>184</v>
      </c>
      <c r="B54" t="s">
        <v>219</v>
      </c>
      <c r="C54" t="s">
        <v>164</v>
      </c>
      <c r="D54" t="str">
        <f>VLOOKUP(A54,[1]Info!$A$3:$G$173,7,FALSE)</f>
        <v>Euros</v>
      </c>
    </row>
    <row r="55" spans="1:4" x14ac:dyDescent="0.2">
      <c r="A55">
        <v>939</v>
      </c>
      <c r="B55" t="s">
        <v>220</v>
      </c>
      <c r="C55" t="s">
        <v>221</v>
      </c>
      <c r="D55" t="str">
        <f>VLOOKUP(A55,[1]Info!$A$3:$G$173,7,FALSE)</f>
        <v>Euros</v>
      </c>
    </row>
    <row r="56" spans="1:4" x14ac:dyDescent="0.2">
      <c r="A56">
        <v>644</v>
      </c>
      <c r="B56" t="s">
        <v>222</v>
      </c>
      <c r="C56" t="s">
        <v>223</v>
      </c>
    </row>
    <row r="57" spans="1:4" x14ac:dyDescent="0.2">
      <c r="A57">
        <v>172</v>
      </c>
      <c r="B57" t="s">
        <v>224</v>
      </c>
      <c r="C57" t="s">
        <v>225</v>
      </c>
      <c r="D57" t="str">
        <f>VLOOKUP(A57,[1]Info!$A$3:$G$173,7,FALSE)</f>
        <v>Euros</v>
      </c>
    </row>
    <row r="58" spans="1:4" x14ac:dyDescent="0.2">
      <c r="A58">
        <v>819</v>
      </c>
      <c r="B58" t="s">
        <v>226</v>
      </c>
      <c r="C58" t="s">
        <v>227</v>
      </c>
      <c r="D58" t="str">
        <f>VLOOKUP(A58,[1]Info!$A$3:$G$173,7,FALSE)</f>
        <v>Fijian Dollars</v>
      </c>
    </row>
    <row r="59" spans="1:4" x14ac:dyDescent="0.2">
      <c r="A59">
        <v>132</v>
      </c>
      <c r="B59" t="s">
        <v>228</v>
      </c>
      <c r="C59" t="s">
        <v>98</v>
      </c>
      <c r="D59" t="str">
        <f>VLOOKUP(A59,[1]Info!$A$3:$G$173,7,FALSE)</f>
        <v>Euros</v>
      </c>
    </row>
    <row r="60" spans="1:4" x14ac:dyDescent="0.2">
      <c r="A60">
        <v>868</v>
      </c>
      <c r="B60" t="s">
        <v>229</v>
      </c>
      <c r="C60" t="s">
        <v>230</v>
      </c>
    </row>
    <row r="61" spans="1:4" x14ac:dyDescent="0.2">
      <c r="A61">
        <v>646</v>
      </c>
      <c r="B61" t="s">
        <v>231</v>
      </c>
      <c r="C61" t="s">
        <v>232</v>
      </c>
      <c r="D61" t="str">
        <f>VLOOKUP(A61,[1]Info!$A$3:$G$173,7,FALSE)</f>
        <v>CFA Francs</v>
      </c>
    </row>
    <row r="62" spans="1:4" x14ac:dyDescent="0.2">
      <c r="A62">
        <v>112</v>
      </c>
      <c r="B62" t="s">
        <v>233</v>
      </c>
      <c r="C62" t="s">
        <v>142</v>
      </c>
    </row>
    <row r="63" spans="1:4" x14ac:dyDescent="0.2">
      <c r="A63">
        <v>915</v>
      </c>
      <c r="B63" t="s">
        <v>234</v>
      </c>
      <c r="C63" t="s">
        <v>235</v>
      </c>
      <c r="D63" t="str">
        <f>VLOOKUP(A63,[1]Info!$A$3:$G$173,7,FALSE)</f>
        <v>Lari</v>
      </c>
    </row>
    <row r="64" spans="1:4" x14ac:dyDescent="0.2">
      <c r="A64">
        <v>652</v>
      </c>
      <c r="B64" t="s">
        <v>236</v>
      </c>
      <c r="C64" t="s">
        <v>237</v>
      </c>
      <c r="D64" t="str">
        <f>VLOOKUP(A64,[1]Info!$A$3:$G$173,7,FALSE)</f>
        <v>Cedis</v>
      </c>
    </row>
    <row r="65" spans="1:4" x14ac:dyDescent="0.2">
      <c r="A65">
        <v>656</v>
      </c>
      <c r="B65" t="s">
        <v>238</v>
      </c>
      <c r="C65" t="s">
        <v>239</v>
      </c>
    </row>
    <row r="66" spans="1:4" x14ac:dyDescent="0.2">
      <c r="A66">
        <v>648</v>
      </c>
      <c r="B66" t="s">
        <v>240</v>
      </c>
      <c r="C66" t="s">
        <v>241</v>
      </c>
      <c r="D66" t="str">
        <f>VLOOKUP(A66,[1]Info!$A$3:$G$173,7,FALSE)</f>
        <v>Dalasis</v>
      </c>
    </row>
    <row r="67" spans="1:4" x14ac:dyDescent="0.2">
      <c r="A67">
        <v>654</v>
      </c>
      <c r="B67" t="s">
        <v>242</v>
      </c>
      <c r="C67" t="s">
        <v>243</v>
      </c>
      <c r="D67" t="str">
        <f>VLOOKUP(A67,[1]Info!$A$3:$G$173,7,FALSE)</f>
        <v>West African CFA Francs</v>
      </c>
    </row>
    <row r="68" spans="1:4" x14ac:dyDescent="0.2">
      <c r="A68">
        <v>642</v>
      </c>
      <c r="B68" t="s">
        <v>244</v>
      </c>
      <c r="C68" t="s">
        <v>245</v>
      </c>
      <c r="D68" t="str">
        <f>VLOOKUP(A68,[1]Info!$A$3:$G$173,7,FALSE)</f>
        <v>CFA Francs</v>
      </c>
    </row>
    <row r="69" spans="1:4" x14ac:dyDescent="0.2">
      <c r="A69">
        <v>174</v>
      </c>
      <c r="B69" t="s">
        <v>246</v>
      </c>
      <c r="C69" t="s">
        <v>247</v>
      </c>
      <c r="D69" t="str">
        <f>VLOOKUP(A69,[1]Info!$A$3:$G$173,7,FALSE)</f>
        <v>Euros</v>
      </c>
    </row>
    <row r="70" spans="1:4" x14ac:dyDescent="0.2">
      <c r="A70">
        <v>328</v>
      </c>
      <c r="B70" t="s">
        <v>248</v>
      </c>
      <c r="C70" t="s">
        <v>249</v>
      </c>
      <c r="D70" t="str">
        <f>VLOOKUP(A70,[1]Info!$A$3:$G$173,7,FALSE)</f>
        <v>East Caribbean Dollars</v>
      </c>
    </row>
    <row r="71" spans="1:4" x14ac:dyDescent="0.2">
      <c r="A71">
        <v>258</v>
      </c>
      <c r="B71" t="s">
        <v>250</v>
      </c>
      <c r="C71" t="s">
        <v>251</v>
      </c>
      <c r="D71" t="str">
        <f>VLOOKUP(A71,[1]Info!$A$3:$G$173,7,FALSE)</f>
        <v>Quetzales</v>
      </c>
    </row>
    <row r="72" spans="1:4" x14ac:dyDescent="0.2">
      <c r="A72">
        <v>336</v>
      </c>
      <c r="B72" t="s">
        <v>252</v>
      </c>
      <c r="C72" t="s">
        <v>253</v>
      </c>
      <c r="D72" t="str">
        <f>VLOOKUP(A72,[1]Info!$A$3:$G$173,7,FALSE)</f>
        <v>Guyanese Dollars</v>
      </c>
    </row>
    <row r="73" spans="1:4" x14ac:dyDescent="0.2">
      <c r="A73">
        <v>532</v>
      </c>
      <c r="B73" t="s">
        <v>254</v>
      </c>
      <c r="C73" t="s">
        <v>255</v>
      </c>
      <c r="D73" t="str">
        <f>VLOOKUP(A73,[1]Info!$A$3:$G$173,7,FALSE)</f>
        <v>Hong Kong Dollars</v>
      </c>
    </row>
    <row r="74" spans="1:4" x14ac:dyDescent="0.2">
      <c r="A74">
        <v>268</v>
      </c>
      <c r="B74" t="s">
        <v>256</v>
      </c>
      <c r="C74" t="s">
        <v>257</v>
      </c>
      <c r="D74" t="str">
        <f>VLOOKUP(A74,[1]Info!$A$3:$G$173,7,FALSE)</f>
        <v>Lempiras</v>
      </c>
    </row>
    <row r="75" spans="1:4" x14ac:dyDescent="0.2">
      <c r="A75">
        <v>960</v>
      </c>
      <c r="B75" t="s">
        <v>258</v>
      </c>
      <c r="C75" t="s">
        <v>259</v>
      </c>
      <c r="D75" t="str">
        <f>VLOOKUP(A75,[1]Info!$A$3:$G$173,7,FALSE)</f>
        <v>Kunas</v>
      </c>
    </row>
    <row r="76" spans="1:4" x14ac:dyDescent="0.2">
      <c r="A76">
        <v>263</v>
      </c>
      <c r="B76" t="s">
        <v>260</v>
      </c>
      <c r="C76" t="s">
        <v>261</v>
      </c>
      <c r="D76" t="str">
        <f>VLOOKUP(A76,[1]Info!$A$3:$G$173,7,FALSE)</f>
        <v>Gourdes</v>
      </c>
    </row>
    <row r="77" spans="1:4" x14ac:dyDescent="0.2">
      <c r="A77">
        <v>944</v>
      </c>
      <c r="B77" t="s">
        <v>262</v>
      </c>
      <c r="C77" t="s">
        <v>263</v>
      </c>
      <c r="D77" t="str">
        <f>VLOOKUP(A77,[1]Info!$A$3:$G$173,7,FALSE)</f>
        <v>Forint</v>
      </c>
    </row>
    <row r="78" spans="1:4" x14ac:dyDescent="0.2">
      <c r="A78">
        <v>536</v>
      </c>
      <c r="B78" t="s">
        <v>264</v>
      </c>
      <c r="C78" t="s">
        <v>109</v>
      </c>
      <c r="D78" t="str">
        <f>VLOOKUP(A78,[1]Info!$A$3:$G$173,7,FALSE)</f>
        <v>Rupiah</v>
      </c>
    </row>
    <row r="79" spans="1:4" x14ac:dyDescent="0.2">
      <c r="A79">
        <v>534</v>
      </c>
      <c r="B79" t="s">
        <v>265</v>
      </c>
      <c r="C79" t="s">
        <v>104</v>
      </c>
      <c r="D79" t="e">
        <f>VLOOKUP(A79,[1]Info!$A$3:$G$173,7,FALSE)</f>
        <v>#N/A</v>
      </c>
    </row>
    <row r="80" spans="1:4" x14ac:dyDescent="0.2">
      <c r="A80">
        <v>178</v>
      </c>
      <c r="B80" t="s">
        <v>266</v>
      </c>
      <c r="C80" t="s">
        <v>267</v>
      </c>
      <c r="D80" t="str">
        <f>VLOOKUP(A80,[1]Info!$A$3:$G$173,7,FALSE)</f>
        <v>Euros</v>
      </c>
    </row>
    <row r="81" spans="1:4" x14ac:dyDescent="0.2">
      <c r="A81">
        <v>429</v>
      </c>
      <c r="B81" t="s">
        <v>268</v>
      </c>
      <c r="C81" t="s">
        <v>269</v>
      </c>
      <c r="D81" t="e">
        <f>VLOOKUP(A81,[1]Info!$A$3:$G$173,7,FALSE)</f>
        <v>#N/A</v>
      </c>
    </row>
    <row r="82" spans="1:4" x14ac:dyDescent="0.2">
      <c r="A82">
        <v>433</v>
      </c>
      <c r="B82" t="s">
        <v>270</v>
      </c>
      <c r="C82" t="s">
        <v>271</v>
      </c>
      <c r="D82" t="str">
        <f>VLOOKUP(A82,[1]Info!$A$3:$G$173,7,FALSE)</f>
        <v>Iraqi Dinars</v>
      </c>
    </row>
    <row r="83" spans="1:4" x14ac:dyDescent="0.2">
      <c r="A83">
        <v>176</v>
      </c>
      <c r="B83" t="s">
        <v>272</v>
      </c>
      <c r="C83" t="s">
        <v>273</v>
      </c>
      <c r="D83" t="str">
        <f>VLOOKUP(A83,[1]Info!$A$3:$G$173,7,FALSE)</f>
        <v>Icelandic Krónur</v>
      </c>
    </row>
    <row r="84" spans="1:4" x14ac:dyDescent="0.2">
      <c r="A84">
        <v>436</v>
      </c>
      <c r="B84" t="s">
        <v>274</v>
      </c>
      <c r="C84" t="s">
        <v>275</v>
      </c>
      <c r="D84" t="str">
        <f>VLOOKUP(A84,[1]Info!$A$3:$G$173,7,FALSE)</f>
        <v>New Israeli Sheqalim</v>
      </c>
    </row>
    <row r="85" spans="1:4" x14ac:dyDescent="0.2">
      <c r="A85">
        <v>136</v>
      </c>
      <c r="B85" t="s">
        <v>276</v>
      </c>
      <c r="C85" t="s">
        <v>113</v>
      </c>
      <c r="D85" t="str">
        <f>VLOOKUP(A85,[1]Info!$A$3:$G$173,7,FALSE)</f>
        <v>Euros</v>
      </c>
    </row>
    <row r="86" spans="1:4" x14ac:dyDescent="0.2">
      <c r="A86">
        <v>343</v>
      </c>
      <c r="B86" t="s">
        <v>277</v>
      </c>
      <c r="C86" t="s">
        <v>278</v>
      </c>
      <c r="D86" t="str">
        <f>VLOOKUP(A86,[1]Info!$A$3:$G$173,7,FALSE)</f>
        <v>Jamaican Dollars</v>
      </c>
    </row>
    <row r="87" spans="1:4" x14ac:dyDescent="0.2">
      <c r="A87">
        <v>439</v>
      </c>
      <c r="B87" t="s">
        <v>279</v>
      </c>
      <c r="C87" t="s">
        <v>280</v>
      </c>
      <c r="D87" t="str">
        <f>VLOOKUP(A87,[1]Info!$A$3:$G$173,7,FALSE)</f>
        <v>Dinars</v>
      </c>
    </row>
    <row r="88" spans="1:4" x14ac:dyDescent="0.2">
      <c r="A88">
        <v>158</v>
      </c>
      <c r="B88" t="s">
        <v>281</v>
      </c>
      <c r="C88" t="s">
        <v>116</v>
      </c>
      <c r="D88" t="str">
        <f>VLOOKUP(A88,[1]Info!$A$3:$G$173,7,FALSE)</f>
        <v>Yen</v>
      </c>
    </row>
    <row r="89" spans="1:4" x14ac:dyDescent="0.2">
      <c r="A89">
        <v>916</v>
      </c>
      <c r="B89" t="s">
        <v>282</v>
      </c>
      <c r="C89" t="s">
        <v>283</v>
      </c>
      <c r="D89" t="str">
        <f>VLOOKUP(A89,[1]Info!$A$3:$G$173,7,FALSE)</f>
        <v>Tenge</v>
      </c>
    </row>
    <row r="90" spans="1:4" x14ac:dyDescent="0.2">
      <c r="A90">
        <v>664</v>
      </c>
      <c r="B90" t="s">
        <v>284</v>
      </c>
      <c r="C90" t="s">
        <v>285</v>
      </c>
      <c r="D90" t="str">
        <f>VLOOKUP(A90,[1]Info!$A$3:$G$173,7,FALSE)</f>
        <v>Kenyan Shillings</v>
      </c>
    </row>
    <row r="91" spans="1:4" x14ac:dyDescent="0.2">
      <c r="A91">
        <v>917</v>
      </c>
      <c r="B91" t="s">
        <v>286</v>
      </c>
      <c r="C91" t="s">
        <v>287</v>
      </c>
      <c r="D91" t="str">
        <f>VLOOKUP(A91,[1]Info!$A$3:$G$173,7,FALSE)</f>
        <v>Soms</v>
      </c>
    </row>
    <row r="92" spans="1:4" x14ac:dyDescent="0.2">
      <c r="A92">
        <v>522</v>
      </c>
      <c r="B92" t="s">
        <v>288</v>
      </c>
      <c r="C92" t="s">
        <v>289</v>
      </c>
      <c r="D92" t="str">
        <f>VLOOKUP(A92,[1]Info!$A$3:$G$173,7,FALSE)</f>
        <v>Riel</v>
      </c>
    </row>
    <row r="93" spans="1:4" x14ac:dyDescent="0.2">
      <c r="A93">
        <v>826</v>
      </c>
      <c r="B93" t="s">
        <v>290</v>
      </c>
      <c r="C93" t="s">
        <v>291</v>
      </c>
      <c r="D93" t="e">
        <f>VLOOKUP(A93,[1]Info!$A$3:$G$173,7,FALSE)</f>
        <v>#N/A</v>
      </c>
    </row>
    <row r="94" spans="1:4" x14ac:dyDescent="0.2">
      <c r="A94">
        <v>361</v>
      </c>
      <c r="B94" t="s">
        <v>292</v>
      </c>
      <c r="C94" t="s">
        <v>293</v>
      </c>
      <c r="D94" t="str">
        <f>VLOOKUP(A94,[1]Info!$A$3:$G$173,7,FALSE)</f>
        <v>East Caribbean Dollars</v>
      </c>
    </row>
    <row r="95" spans="1:4" x14ac:dyDescent="0.2">
      <c r="A95">
        <v>542</v>
      </c>
      <c r="B95" t="s">
        <v>294</v>
      </c>
      <c r="C95" t="s">
        <v>295</v>
      </c>
      <c r="D95" t="str">
        <f>VLOOKUP(A95,[1]Info!$A$3:$G$173,7,FALSE)</f>
        <v>South Korean Won</v>
      </c>
    </row>
    <row r="96" spans="1:4" x14ac:dyDescent="0.2">
      <c r="A96">
        <v>443</v>
      </c>
      <c r="B96" t="s">
        <v>296</v>
      </c>
      <c r="C96" t="s">
        <v>297</v>
      </c>
      <c r="D96" t="str">
        <f>VLOOKUP(A96,[1]Info!$A$3:$G$173,7,FALSE)</f>
        <v>Kuwaiti Dinars</v>
      </c>
    </row>
    <row r="97" spans="1:4" x14ac:dyDescent="0.2">
      <c r="A97">
        <v>544</v>
      </c>
      <c r="B97" t="s">
        <v>298</v>
      </c>
      <c r="C97" t="s">
        <v>299</v>
      </c>
      <c r="D97" t="e">
        <f>VLOOKUP(A97,[1]Info!$A$3:$G$173,7,FALSE)</f>
        <v>#N/A</v>
      </c>
    </row>
    <row r="98" spans="1:4" x14ac:dyDescent="0.2">
      <c r="A98">
        <v>446</v>
      </c>
      <c r="B98" t="s">
        <v>300</v>
      </c>
      <c r="C98" t="s">
        <v>301</v>
      </c>
      <c r="D98" t="e">
        <f>VLOOKUP(A98,[1]Info!$A$3:$G$173,7,FALSE)</f>
        <v>#N/A</v>
      </c>
    </row>
    <row r="99" spans="1:4" x14ac:dyDescent="0.2">
      <c r="A99">
        <v>668</v>
      </c>
      <c r="B99" t="s">
        <v>302</v>
      </c>
      <c r="C99" t="s">
        <v>303</v>
      </c>
      <c r="D99" t="str">
        <f>VLOOKUP(A99,[1]Info!$A$3:$G$173,7,FALSE)</f>
        <v>Liberian Dollars</v>
      </c>
    </row>
    <row r="100" spans="1:4" x14ac:dyDescent="0.2">
      <c r="A100">
        <v>672</v>
      </c>
      <c r="B100" t="s">
        <v>304</v>
      </c>
      <c r="C100" t="s">
        <v>305</v>
      </c>
      <c r="D100" t="e">
        <f>VLOOKUP(A100,[1]Info!$A$3:$G$173,7,FALSE)</f>
        <v>#N/A</v>
      </c>
    </row>
    <row r="101" spans="1:4" x14ac:dyDescent="0.2">
      <c r="A101">
        <v>362</v>
      </c>
      <c r="B101" t="s">
        <v>306</v>
      </c>
      <c r="C101" t="s">
        <v>307</v>
      </c>
      <c r="D101" t="str">
        <f>VLOOKUP(A101,[1]Info!$A$3:$G$173,7,FALSE)</f>
        <v>East Caribbean Dollars</v>
      </c>
    </row>
    <row r="102" spans="1:4" x14ac:dyDescent="0.2">
      <c r="A102">
        <v>524</v>
      </c>
      <c r="B102" t="s">
        <v>308</v>
      </c>
      <c r="C102" t="s">
        <v>309</v>
      </c>
      <c r="D102" t="str">
        <f>VLOOKUP(A102,[1]Info!$A$3:$G$173,7,FALSE)</f>
        <v>Sri Lankan Rupees</v>
      </c>
    </row>
    <row r="103" spans="1:4" x14ac:dyDescent="0.2">
      <c r="A103">
        <v>666</v>
      </c>
      <c r="B103" t="s">
        <v>310</v>
      </c>
      <c r="C103" t="s">
        <v>311</v>
      </c>
      <c r="D103" t="str">
        <f>VLOOKUP(A103,[1]Info!$A$3:$G$173,7,FALSE)</f>
        <v>Loti Maloti</v>
      </c>
    </row>
    <row r="104" spans="1:4" x14ac:dyDescent="0.2">
      <c r="A104">
        <v>946</v>
      </c>
      <c r="B104" t="s">
        <v>312</v>
      </c>
      <c r="C104" t="s">
        <v>313</v>
      </c>
      <c r="D104" t="str">
        <f>VLOOKUP(A104,[1]Info!$A$3:$G$173,7,FALSE)</f>
        <v>Euros</v>
      </c>
    </row>
    <row r="105" spans="1:4" x14ac:dyDescent="0.2">
      <c r="A105">
        <v>137</v>
      </c>
      <c r="B105" t="s">
        <v>314</v>
      </c>
      <c r="C105" t="s">
        <v>315</v>
      </c>
      <c r="D105" t="str">
        <f>VLOOKUP(A105,[1]Info!$A$3:$G$173,7,FALSE)</f>
        <v>Euros</v>
      </c>
    </row>
    <row r="106" spans="1:4" x14ac:dyDescent="0.2">
      <c r="A106">
        <v>941</v>
      </c>
      <c r="B106" t="s">
        <v>316</v>
      </c>
      <c r="C106" t="s">
        <v>317</v>
      </c>
      <c r="D106" t="str">
        <f>VLOOKUP(A106,[1]Info!$A$3:$G$173,7,FALSE)</f>
        <v>Euros</v>
      </c>
    </row>
    <row r="107" spans="1:4" x14ac:dyDescent="0.2">
      <c r="A107">
        <v>546</v>
      </c>
      <c r="B107" t="s">
        <v>318</v>
      </c>
      <c r="C107" t="s">
        <v>319</v>
      </c>
      <c r="D107" t="str">
        <f>VLOOKUP(A107,[1]Info!$A$3:$G$173,7,FALSE)</f>
        <v>Yuan</v>
      </c>
    </row>
    <row r="108" spans="1:4" x14ac:dyDescent="0.2">
      <c r="A108">
        <v>686</v>
      </c>
      <c r="B108" t="s">
        <v>320</v>
      </c>
      <c r="C108" t="s">
        <v>321</v>
      </c>
      <c r="D108" t="str">
        <f>VLOOKUP(A108,[1]Info!$A$3:$G$173,7,FALSE)</f>
        <v>Moraccan Dirhams</v>
      </c>
    </row>
    <row r="109" spans="1:4" x14ac:dyDescent="0.2">
      <c r="A109">
        <v>921</v>
      </c>
      <c r="B109" t="s">
        <v>322</v>
      </c>
      <c r="C109" t="s">
        <v>323</v>
      </c>
      <c r="D109" t="str">
        <f>VLOOKUP(A109,[1]Info!$A$3:$G$173,7,FALSE)</f>
        <v>Moldovan Lei</v>
      </c>
    </row>
    <row r="110" spans="1:4" x14ac:dyDescent="0.2">
      <c r="A110">
        <v>674</v>
      </c>
      <c r="B110" t="s">
        <v>324</v>
      </c>
      <c r="C110" t="s">
        <v>325</v>
      </c>
      <c r="D110" t="str">
        <f>VLOOKUP(A110,[1]Info!$A$3:$G$173,7,FALSE)</f>
        <v>Ariary</v>
      </c>
    </row>
    <row r="111" spans="1:4" x14ac:dyDescent="0.2">
      <c r="A111">
        <v>556</v>
      </c>
      <c r="B111" t="s">
        <v>326</v>
      </c>
      <c r="C111" t="s">
        <v>327</v>
      </c>
      <c r="D111" t="str">
        <f>VLOOKUP(A111,[1]Info!$A$3:$G$173,7,FALSE)</f>
        <v>Rufiyaa</v>
      </c>
    </row>
    <row r="112" spans="1:4" x14ac:dyDescent="0.2">
      <c r="A112">
        <v>273</v>
      </c>
      <c r="B112" t="s">
        <v>328</v>
      </c>
      <c r="C112" t="s">
        <v>124</v>
      </c>
      <c r="D112" t="str">
        <f>VLOOKUP(A112,[1]Info!$A$3:$G$173,7,FALSE)</f>
        <v>Mexican Pesos</v>
      </c>
    </row>
    <row r="113" spans="1:4" x14ac:dyDescent="0.2">
      <c r="A113">
        <v>867</v>
      </c>
      <c r="B113" t="s">
        <v>329</v>
      </c>
      <c r="C113" t="s">
        <v>330</v>
      </c>
      <c r="D113" t="e">
        <f>VLOOKUP(A113,[1]Info!$A$3:$G$173,7,FALSE)</f>
        <v>#N/A</v>
      </c>
    </row>
    <row r="114" spans="1:4" x14ac:dyDescent="0.2">
      <c r="A114">
        <v>962</v>
      </c>
      <c r="B114" t="s">
        <v>331</v>
      </c>
      <c r="C114" t="s">
        <v>332</v>
      </c>
      <c r="D114" t="str">
        <f>VLOOKUP(A114,[1]Info!$A$3:$G$173,7,FALSE)</f>
        <v>Denars</v>
      </c>
    </row>
    <row r="115" spans="1:4" x14ac:dyDescent="0.2">
      <c r="A115">
        <v>678</v>
      </c>
      <c r="B115" t="s">
        <v>333</v>
      </c>
      <c r="C115" t="s">
        <v>334</v>
      </c>
      <c r="D115" t="str">
        <f>VLOOKUP(A115,[1]Info!$A$3:$G$173,7,FALSE)</f>
        <v>West African CFA Francs</v>
      </c>
    </row>
    <row r="116" spans="1:4" x14ac:dyDescent="0.2">
      <c r="A116">
        <v>181</v>
      </c>
      <c r="B116" t="s">
        <v>335</v>
      </c>
      <c r="C116" t="s">
        <v>336</v>
      </c>
      <c r="D116" t="str">
        <f>VLOOKUP(A116,[1]Info!$A$3:$G$173,7,FALSE)</f>
        <v>Euros</v>
      </c>
    </row>
    <row r="117" spans="1:4" x14ac:dyDescent="0.2">
      <c r="A117">
        <v>518</v>
      </c>
      <c r="B117" t="s">
        <v>337</v>
      </c>
      <c r="C117" t="s">
        <v>338</v>
      </c>
      <c r="D117" t="str">
        <f>VLOOKUP(A117,[1]Info!$A$3:$G$173,7,FALSE)</f>
        <v>Kyats</v>
      </c>
    </row>
    <row r="118" spans="1:4" x14ac:dyDescent="0.2">
      <c r="A118">
        <v>965</v>
      </c>
      <c r="B118" t="s">
        <v>339</v>
      </c>
      <c r="C118" t="s">
        <v>340</v>
      </c>
      <c r="D118" t="e">
        <f>VLOOKUP(A118,[1]Info!$A$3:$G$173,7,FALSE)</f>
        <v>#N/A</v>
      </c>
    </row>
    <row r="119" spans="1:4" x14ac:dyDescent="0.2">
      <c r="A119">
        <v>948</v>
      </c>
      <c r="B119" t="s">
        <v>341</v>
      </c>
      <c r="C119" t="s">
        <v>342</v>
      </c>
      <c r="D119" t="str">
        <f>VLOOKUP(A119,[1]Info!$A$3:$G$173,7,FALSE)</f>
        <v>Tughriks</v>
      </c>
    </row>
    <row r="120" spans="1:4" x14ac:dyDescent="0.2">
      <c r="A120">
        <v>688</v>
      </c>
      <c r="B120" t="s">
        <v>343</v>
      </c>
      <c r="C120" t="s">
        <v>344</v>
      </c>
      <c r="D120" t="str">
        <f>VLOOKUP(A120,[1]Info!$A$3:$G$173,7,FALSE)</f>
        <v>Meticais</v>
      </c>
    </row>
    <row r="121" spans="1:4" x14ac:dyDescent="0.2">
      <c r="A121">
        <v>682</v>
      </c>
      <c r="B121" t="s">
        <v>345</v>
      </c>
      <c r="C121" t="s">
        <v>346</v>
      </c>
      <c r="D121" t="str">
        <f>VLOOKUP(A121,[1]Info!$A$3:$G$173,7,FALSE)</f>
        <v>Ouguiyas</v>
      </c>
    </row>
    <row r="122" spans="1:4" x14ac:dyDescent="0.2">
      <c r="A122">
        <v>351</v>
      </c>
      <c r="B122" t="s">
        <v>347</v>
      </c>
      <c r="C122" t="s">
        <v>348</v>
      </c>
      <c r="D122" t="str">
        <f>VLOOKUP(A122,[1]Info!$A$3:$G$173,7,FALSE)</f>
        <v>East Caribbean Dollars</v>
      </c>
    </row>
    <row r="123" spans="1:4" x14ac:dyDescent="0.2">
      <c r="A123">
        <v>684</v>
      </c>
      <c r="B123" t="s">
        <v>349</v>
      </c>
      <c r="C123" t="s">
        <v>350</v>
      </c>
      <c r="D123" t="str">
        <f>VLOOKUP(A123,[1]Info!$A$3:$G$173,7,FALSE)</f>
        <v>Mauritian Rupees</v>
      </c>
    </row>
    <row r="124" spans="1:4" x14ac:dyDescent="0.2">
      <c r="A124">
        <v>676</v>
      </c>
      <c r="B124" t="s">
        <v>351</v>
      </c>
      <c r="C124" t="s">
        <v>352</v>
      </c>
      <c r="D124" t="e">
        <f>VLOOKUP(A124,[1]Info!$A$3:$G$173,7,FALSE)</f>
        <v>#N/A</v>
      </c>
    </row>
    <row r="125" spans="1:4" x14ac:dyDescent="0.2">
      <c r="A125">
        <v>548</v>
      </c>
      <c r="B125" t="s">
        <v>353</v>
      </c>
      <c r="C125" t="s">
        <v>354</v>
      </c>
      <c r="D125" t="str">
        <f>VLOOKUP(A125,[1]Info!$A$3:$G$173,7,FALSE)</f>
        <v>Ringgit</v>
      </c>
    </row>
    <row r="126" spans="1:4" x14ac:dyDescent="0.2">
      <c r="A126">
        <v>728</v>
      </c>
      <c r="B126" t="s">
        <v>355</v>
      </c>
      <c r="C126" t="s">
        <v>356</v>
      </c>
      <c r="D126" t="str">
        <f>VLOOKUP(A126,[1]Info!$A$3:$G$173,7,FALSE)</f>
        <v>Namibian Dollars</v>
      </c>
    </row>
    <row r="127" spans="1:4" x14ac:dyDescent="0.2">
      <c r="A127">
        <v>692</v>
      </c>
      <c r="B127" t="s">
        <v>357</v>
      </c>
      <c r="C127" t="s">
        <v>358</v>
      </c>
      <c r="D127" t="str">
        <f>VLOOKUP(A127,[1]Info!$A$3:$G$173,7,FALSE)</f>
        <v>West African CFA Francs</v>
      </c>
    </row>
    <row r="128" spans="1:4" x14ac:dyDescent="0.2">
      <c r="A128">
        <v>694</v>
      </c>
      <c r="B128" t="s">
        <v>359</v>
      </c>
      <c r="C128" t="s">
        <v>360</v>
      </c>
      <c r="D128" t="str">
        <f>VLOOKUP(A128,[1]Info!$A$3:$G$173,7,FALSE)</f>
        <v>Naira</v>
      </c>
    </row>
    <row r="129" spans="1:4" x14ac:dyDescent="0.2">
      <c r="A129">
        <v>278</v>
      </c>
      <c r="B129" t="s">
        <v>361</v>
      </c>
      <c r="C129" t="s">
        <v>362</v>
      </c>
      <c r="D129" t="str">
        <f>VLOOKUP(A129,[1]Info!$A$3:$G$173,7,FALSE)</f>
        <v>Córdobas</v>
      </c>
    </row>
    <row r="130" spans="1:4" x14ac:dyDescent="0.2">
      <c r="A130">
        <v>138</v>
      </c>
      <c r="B130" t="s">
        <v>363</v>
      </c>
      <c r="C130" t="s">
        <v>157</v>
      </c>
      <c r="D130" t="str">
        <f>VLOOKUP(A130,[1]Info!$A$3:$G$173,7,FALSE)</f>
        <v>Euros</v>
      </c>
    </row>
    <row r="131" spans="1:4" x14ac:dyDescent="0.2">
      <c r="A131">
        <v>142</v>
      </c>
      <c r="B131" t="s">
        <v>364</v>
      </c>
      <c r="C131" t="s">
        <v>365</v>
      </c>
      <c r="D131" t="str">
        <f>VLOOKUP(A131,[1]Info!$A$3:$G$173,7,FALSE)</f>
        <v>Norwegian Kroner</v>
      </c>
    </row>
    <row r="132" spans="1:4" x14ac:dyDescent="0.2">
      <c r="A132">
        <v>558</v>
      </c>
      <c r="B132" t="s">
        <v>366</v>
      </c>
      <c r="C132" t="s">
        <v>367</v>
      </c>
      <c r="D132" t="str">
        <f>VLOOKUP(A132,[1]Info!$A$3:$G$173,7,FALSE)</f>
        <v>Nepalese Rupees</v>
      </c>
    </row>
    <row r="133" spans="1:4" x14ac:dyDescent="0.2">
      <c r="A133">
        <v>196</v>
      </c>
      <c r="B133" t="s">
        <v>368</v>
      </c>
      <c r="C133" t="s">
        <v>369</v>
      </c>
      <c r="D133" t="str">
        <f>VLOOKUP(A133,[1]Info!$A$3:$G$173,7,FALSE)</f>
        <v>New Zealand Dollars</v>
      </c>
    </row>
    <row r="134" spans="1:4" x14ac:dyDescent="0.2">
      <c r="A134">
        <v>449</v>
      </c>
      <c r="B134" t="s">
        <v>370</v>
      </c>
      <c r="C134" t="s">
        <v>371</v>
      </c>
      <c r="D134" t="str">
        <f>VLOOKUP(A134,[1]Info!$A$3:$G$173,7,FALSE)</f>
        <v>Omani Rials</v>
      </c>
    </row>
    <row r="135" spans="1:4" x14ac:dyDescent="0.2">
      <c r="A135">
        <v>564</v>
      </c>
      <c r="B135" t="s">
        <v>372</v>
      </c>
      <c r="C135" t="s">
        <v>373</v>
      </c>
      <c r="D135" t="str">
        <f>VLOOKUP(A135,[1]Info!$A$3:$G$173,7,FALSE)</f>
        <v>Pakistani Rupees</v>
      </c>
    </row>
    <row r="136" spans="1:4" x14ac:dyDescent="0.2">
      <c r="A136">
        <v>283</v>
      </c>
      <c r="B136" t="s">
        <v>374</v>
      </c>
      <c r="C136" t="s">
        <v>375</v>
      </c>
      <c r="D136" t="str">
        <f>VLOOKUP(A136,[1]Info!$A$3:$G$173,7,FALSE)</f>
        <v>Balboas</v>
      </c>
    </row>
    <row r="137" spans="1:4" x14ac:dyDescent="0.2">
      <c r="A137">
        <v>293</v>
      </c>
      <c r="B137" t="s">
        <v>376</v>
      </c>
      <c r="C137" t="s">
        <v>377</v>
      </c>
      <c r="D137" t="str">
        <f>VLOOKUP(A137,[1]Info!$A$3:$G$173,7,FALSE)</f>
        <v>Nuevos Soles</v>
      </c>
    </row>
    <row r="138" spans="1:4" x14ac:dyDescent="0.2">
      <c r="A138">
        <v>566</v>
      </c>
      <c r="B138" t="s">
        <v>378</v>
      </c>
      <c r="C138" t="s">
        <v>379</v>
      </c>
      <c r="D138" t="str">
        <f>VLOOKUP(A138,[1]Info!$A$3:$G$173,7,FALSE)</f>
        <v>Philippine Pesos</v>
      </c>
    </row>
    <row r="139" spans="1:4" x14ac:dyDescent="0.2">
      <c r="A139">
        <v>565</v>
      </c>
      <c r="B139" t="s">
        <v>380</v>
      </c>
      <c r="C139" t="s">
        <v>381</v>
      </c>
      <c r="D139" t="e">
        <f>VLOOKUP(A139,[1]Info!$A$3:$G$173,7,FALSE)</f>
        <v>#N/A</v>
      </c>
    </row>
    <row r="140" spans="1:4" x14ac:dyDescent="0.2">
      <c r="A140">
        <v>853</v>
      </c>
      <c r="B140" t="s">
        <v>382</v>
      </c>
      <c r="C140" t="s">
        <v>383</v>
      </c>
      <c r="D140" t="str">
        <f>VLOOKUP(A140,[1]Info!$A$3:$G$173,7,FALSE)</f>
        <v>Kina</v>
      </c>
    </row>
    <row r="141" spans="1:4" x14ac:dyDescent="0.2">
      <c r="A141">
        <v>964</v>
      </c>
      <c r="B141" t="s">
        <v>384</v>
      </c>
      <c r="C141" t="s">
        <v>385</v>
      </c>
      <c r="D141" t="str">
        <f>VLOOKUP(A141,[1]Info!$A$3:$G$173,7,FALSE)</f>
        <v>Zlotys</v>
      </c>
    </row>
    <row r="142" spans="1:4" x14ac:dyDescent="0.2">
      <c r="A142">
        <v>182</v>
      </c>
      <c r="B142" t="s">
        <v>386</v>
      </c>
      <c r="C142" t="s">
        <v>387</v>
      </c>
      <c r="D142" t="str">
        <f>VLOOKUP(A142,[1]Info!$A$3:$G$173,7,FALSE)</f>
        <v>Euros</v>
      </c>
    </row>
    <row r="143" spans="1:4" x14ac:dyDescent="0.2">
      <c r="A143">
        <v>288</v>
      </c>
      <c r="B143" t="s">
        <v>388</v>
      </c>
      <c r="C143" t="s">
        <v>389</v>
      </c>
      <c r="D143" t="str">
        <f>VLOOKUP(A143,[1]Info!$A$3:$G$173,7,FALSE)</f>
        <v>Guaraníes</v>
      </c>
    </row>
    <row r="144" spans="1:4" x14ac:dyDescent="0.2">
      <c r="A144">
        <v>487</v>
      </c>
      <c r="B144" t="s">
        <v>390</v>
      </c>
      <c r="C144" t="s">
        <v>391</v>
      </c>
      <c r="D144" t="str">
        <f>VLOOKUP(A144,[1]Info!$A$3:$G$173,7,FALSE)</f>
        <v>New Israeli Shekels</v>
      </c>
    </row>
    <row r="145" spans="1:4" x14ac:dyDescent="0.2">
      <c r="A145">
        <v>453</v>
      </c>
      <c r="B145" t="s">
        <v>392</v>
      </c>
      <c r="C145" t="s">
        <v>393</v>
      </c>
      <c r="D145" t="str">
        <f>VLOOKUP(A145,[1]Info!$A$3:$G$173,7,FALSE)</f>
        <v>Qatari Riyals</v>
      </c>
    </row>
    <row r="146" spans="1:4" x14ac:dyDescent="0.2">
      <c r="A146">
        <v>968</v>
      </c>
      <c r="B146" t="s">
        <v>394</v>
      </c>
      <c r="C146" t="s">
        <v>395</v>
      </c>
      <c r="D146" t="str">
        <f>VLOOKUP(A146,[1]Info!$A$3:$G$173,7,FALSE)</f>
        <v>Romanian New Lei</v>
      </c>
    </row>
    <row r="147" spans="1:4" x14ac:dyDescent="0.2">
      <c r="A147">
        <v>922</v>
      </c>
      <c r="B147" t="s">
        <v>396</v>
      </c>
      <c r="C147" t="s">
        <v>397</v>
      </c>
      <c r="D147" t="str">
        <f>VLOOKUP(A147,[1]Info!$A$3:$G$173,7,FALSE)</f>
        <v>Russian Rubles</v>
      </c>
    </row>
    <row r="148" spans="1:4" x14ac:dyDescent="0.2">
      <c r="A148">
        <v>714</v>
      </c>
      <c r="B148" t="s">
        <v>398</v>
      </c>
      <c r="C148" t="s">
        <v>399</v>
      </c>
      <c r="D148" t="str">
        <f>VLOOKUP(A148,[1]Info!$A$3:$G$173,7,FALSE)</f>
        <v>Rwandan Francs</v>
      </c>
    </row>
    <row r="149" spans="1:4" x14ac:dyDescent="0.2">
      <c r="A149">
        <v>682</v>
      </c>
      <c r="B149" t="s">
        <v>400</v>
      </c>
      <c r="C149" t="s">
        <v>131</v>
      </c>
      <c r="D149" t="str">
        <f>VLOOKUP(A149,[1]Info!$A$3:$G$173,7,FALSE)</f>
        <v>Ouguiyas</v>
      </c>
    </row>
    <row r="150" spans="1:4" x14ac:dyDescent="0.2">
      <c r="A150">
        <v>732</v>
      </c>
      <c r="B150" t="s">
        <v>401</v>
      </c>
      <c r="C150" t="s">
        <v>402</v>
      </c>
      <c r="D150" t="str">
        <f>VLOOKUP(A150,[1]Info!$A$3:$G$173,7,FALSE)</f>
        <v>Sudanese Pounds</v>
      </c>
    </row>
    <row r="151" spans="1:4" x14ac:dyDescent="0.2">
      <c r="A151">
        <v>722</v>
      </c>
      <c r="B151" t="s">
        <v>403</v>
      </c>
      <c r="C151" t="s">
        <v>404</v>
      </c>
      <c r="D151" t="str">
        <f>VLOOKUP(A151,[1]Info!$A$3:$G$173,7,FALSE)</f>
        <v>West African CFA Francs</v>
      </c>
    </row>
    <row r="152" spans="1:4" x14ac:dyDescent="0.2">
      <c r="A152">
        <v>576</v>
      </c>
      <c r="B152" t="s">
        <v>405</v>
      </c>
      <c r="C152" t="s">
        <v>160</v>
      </c>
      <c r="D152" t="e">
        <f>VLOOKUP(A152,[1]Info!$A$3:$G$173,7,FALSE)</f>
        <v>#N/A</v>
      </c>
    </row>
    <row r="153" spans="1:4" x14ac:dyDescent="0.2">
      <c r="A153">
        <v>813</v>
      </c>
      <c r="B153" t="s">
        <v>406</v>
      </c>
      <c r="C153" t="s">
        <v>407</v>
      </c>
      <c r="D153" t="str">
        <f>VLOOKUP(A153,[1]Info!$A$3:$G$173,7,FALSE)</f>
        <v>Solomon Islander Dollars</v>
      </c>
    </row>
    <row r="154" spans="1:4" x14ac:dyDescent="0.2">
      <c r="A154">
        <v>724</v>
      </c>
      <c r="B154" t="s">
        <v>408</v>
      </c>
      <c r="C154" t="s">
        <v>409</v>
      </c>
      <c r="D154" t="str">
        <f>VLOOKUP(A154,[1]Info!$A$3:$G$173,7,FALSE)</f>
        <v>Leones</v>
      </c>
    </row>
    <row r="155" spans="1:4" x14ac:dyDescent="0.2">
      <c r="A155">
        <v>253</v>
      </c>
      <c r="B155" t="s">
        <v>410</v>
      </c>
      <c r="C155" t="s">
        <v>411</v>
      </c>
      <c r="D155" t="str">
        <f>VLOOKUP(A155,[1]Info!$A$3:$G$173,7,FALSE)</f>
        <v>US Dollars</v>
      </c>
    </row>
    <row r="156" spans="1:4" x14ac:dyDescent="0.2">
      <c r="A156">
        <v>135</v>
      </c>
      <c r="B156" t="s">
        <v>412</v>
      </c>
      <c r="C156" t="s">
        <v>413</v>
      </c>
      <c r="D156" t="str">
        <f>VLOOKUP(A156,[1]Info!$A$3:$G$173,7,FALSE)</f>
        <v>Euros</v>
      </c>
    </row>
    <row r="157" spans="1:4" x14ac:dyDescent="0.2">
      <c r="A157">
        <v>942</v>
      </c>
      <c r="B157" t="s">
        <v>414</v>
      </c>
      <c r="C157" t="s">
        <v>415</v>
      </c>
      <c r="D157" t="str">
        <f>VLOOKUP(A157,[1]Info!$A$3:$G$173,7,FALSE)</f>
        <v>Serbian Dinars</v>
      </c>
    </row>
    <row r="158" spans="1:4" x14ac:dyDescent="0.2">
      <c r="A158">
        <v>733</v>
      </c>
      <c r="B158" t="s">
        <v>416</v>
      </c>
      <c r="C158" t="s">
        <v>417</v>
      </c>
      <c r="D158" t="str">
        <f>VLOOKUP(A158,[1]Info!$A$3:$G$173,7,FALSE)</f>
        <v>South Sudanese Pounds</v>
      </c>
    </row>
    <row r="159" spans="1:4" x14ac:dyDescent="0.2">
      <c r="A159">
        <v>716</v>
      </c>
      <c r="B159" t="s">
        <v>418</v>
      </c>
      <c r="C159" t="s">
        <v>419</v>
      </c>
      <c r="D159" t="str">
        <f>VLOOKUP(A159,[1]Info!$A$3:$G$173,7,FALSE)</f>
        <v>Dobras</v>
      </c>
    </row>
    <row r="160" spans="1:4" x14ac:dyDescent="0.2">
      <c r="A160">
        <v>366</v>
      </c>
      <c r="B160" t="s">
        <v>420</v>
      </c>
      <c r="C160" t="s">
        <v>421</v>
      </c>
      <c r="D160" t="str">
        <f>VLOOKUP(A160,[1]Info!$A$3:$G$173,7,FALSE)</f>
        <v>Surinamesse Dollars</v>
      </c>
    </row>
    <row r="161" spans="1:4" x14ac:dyDescent="0.2">
      <c r="A161">
        <v>936</v>
      </c>
      <c r="B161" t="s">
        <v>422</v>
      </c>
      <c r="C161" t="s">
        <v>423</v>
      </c>
      <c r="D161" t="str">
        <f>VLOOKUP(A161,[1]Info!$A$3:$G$173,7,FALSE)</f>
        <v>Euros</v>
      </c>
    </row>
    <row r="162" spans="1:4" x14ac:dyDescent="0.2">
      <c r="A162">
        <v>961</v>
      </c>
      <c r="B162" t="s">
        <v>424</v>
      </c>
      <c r="C162" t="s">
        <v>425</v>
      </c>
      <c r="D162" t="str">
        <f>VLOOKUP(A162,[1]Info!$A$3:$G$173,7,FALSE)</f>
        <v>Euros</v>
      </c>
    </row>
    <row r="163" spans="1:4" x14ac:dyDescent="0.2">
      <c r="A163">
        <v>144</v>
      </c>
      <c r="B163" t="s">
        <v>426</v>
      </c>
      <c r="C163" t="s">
        <v>427</v>
      </c>
      <c r="D163" t="str">
        <f>VLOOKUP(A163,[1]Info!$A$3:$G$173,7,FALSE)</f>
        <v>Kronor</v>
      </c>
    </row>
    <row r="164" spans="1:4" x14ac:dyDescent="0.2">
      <c r="A164">
        <v>734</v>
      </c>
      <c r="B164" t="s">
        <v>428</v>
      </c>
      <c r="C164" t="s">
        <v>429</v>
      </c>
      <c r="D164" t="str">
        <f>VLOOKUP(A164,[1]Info!$A$3:$G$173,7,FALSE)</f>
        <v>Emalangeni</v>
      </c>
    </row>
    <row r="165" spans="1:4" x14ac:dyDescent="0.2">
      <c r="A165">
        <v>718</v>
      </c>
      <c r="B165" t="s">
        <v>430</v>
      </c>
      <c r="C165" t="s">
        <v>431</v>
      </c>
      <c r="D165" t="str">
        <f>VLOOKUP(A165,[1]Info!$A$3:$G$173,7,FALSE)</f>
        <v>Seychellois Rupees</v>
      </c>
    </row>
    <row r="166" spans="1:4" x14ac:dyDescent="0.2">
      <c r="A166">
        <v>463</v>
      </c>
      <c r="B166" t="s">
        <v>432</v>
      </c>
      <c r="C166" t="s">
        <v>433</v>
      </c>
      <c r="D166" t="str">
        <f>VLOOKUP(A166,[1]Info!$A$3:$G$173,7,FALSE)</f>
        <v>Syrian Pounds</v>
      </c>
    </row>
    <row r="167" spans="1:4" x14ac:dyDescent="0.2">
      <c r="A167">
        <v>628</v>
      </c>
      <c r="B167" t="s">
        <v>434</v>
      </c>
      <c r="C167" t="s">
        <v>435</v>
      </c>
      <c r="D167" t="str">
        <f>VLOOKUP(A167,[1]Info!$A$3:$G$173,7,FALSE)</f>
        <v>CFA Francs</v>
      </c>
    </row>
    <row r="168" spans="1:4" x14ac:dyDescent="0.2">
      <c r="A168">
        <v>742</v>
      </c>
      <c r="B168" t="s">
        <v>436</v>
      </c>
      <c r="C168" t="s">
        <v>437</v>
      </c>
      <c r="D168" t="str">
        <f>VLOOKUP(A168,[1]Info!$A$3:$G$173,7,FALSE)</f>
        <v>West African CFA Francs</v>
      </c>
    </row>
    <row r="169" spans="1:4" x14ac:dyDescent="0.2">
      <c r="A169">
        <v>578</v>
      </c>
      <c r="B169" t="s">
        <v>438</v>
      </c>
      <c r="C169" t="s">
        <v>439</v>
      </c>
      <c r="D169" t="str">
        <f>VLOOKUP(A169,[1]Info!$A$3:$G$173,7,FALSE)</f>
        <v>Baht</v>
      </c>
    </row>
    <row r="170" spans="1:4" x14ac:dyDescent="0.2">
      <c r="A170">
        <v>923</v>
      </c>
      <c r="B170" t="s">
        <v>440</v>
      </c>
      <c r="C170" t="s">
        <v>441</v>
      </c>
      <c r="D170" t="str">
        <f>VLOOKUP(A170,[1]Info!$A$3:$G$173,7,FALSE)</f>
        <v>Somoni</v>
      </c>
    </row>
    <row r="171" spans="1:4" x14ac:dyDescent="0.2">
      <c r="A171">
        <v>537</v>
      </c>
      <c r="B171" t="s">
        <v>442</v>
      </c>
      <c r="C171" t="s">
        <v>443</v>
      </c>
      <c r="D171" t="str">
        <f>VLOOKUP(A171,[1]Info!$A$3:$G$173,7,FALSE)</f>
        <v>US Dollars</v>
      </c>
    </row>
    <row r="172" spans="1:4" x14ac:dyDescent="0.2">
      <c r="A172">
        <v>866</v>
      </c>
      <c r="B172" t="s">
        <v>444</v>
      </c>
      <c r="C172" t="s">
        <v>445</v>
      </c>
      <c r="D172" t="str">
        <f>VLOOKUP(A172,[1]Info!$A$3:$G$173,7,FALSE)</f>
        <v>Pa'Anga</v>
      </c>
    </row>
    <row r="173" spans="1:4" x14ac:dyDescent="0.2">
      <c r="A173">
        <v>369</v>
      </c>
      <c r="B173" t="s">
        <v>446</v>
      </c>
      <c r="C173" t="s">
        <v>447</v>
      </c>
      <c r="D173" t="str">
        <f>VLOOKUP(A173,[1]Info!$A$3:$G$173,7,FALSE)</f>
        <v>Trinidadian Dollars</v>
      </c>
    </row>
    <row r="174" spans="1:4" x14ac:dyDescent="0.2">
      <c r="A174">
        <v>744</v>
      </c>
      <c r="B174" t="s">
        <v>448</v>
      </c>
      <c r="C174" t="s">
        <v>449</v>
      </c>
      <c r="D174" t="str">
        <f>VLOOKUP(A174,[1]Info!$A$3:$G$173,7,FALSE)</f>
        <v>Dinars</v>
      </c>
    </row>
    <row r="175" spans="1:4" x14ac:dyDescent="0.2">
      <c r="A175">
        <v>186</v>
      </c>
      <c r="B175" t="s">
        <v>450</v>
      </c>
      <c r="C175" t="s">
        <v>451</v>
      </c>
      <c r="D175" t="str">
        <f>VLOOKUP(A175,[1]Info!$A$3:$G$173,7,FALSE)</f>
        <v>Turkish Liras</v>
      </c>
    </row>
    <row r="176" spans="1:4" x14ac:dyDescent="0.2">
      <c r="A176">
        <v>738</v>
      </c>
      <c r="B176" t="s">
        <v>452</v>
      </c>
      <c r="C176" t="s">
        <v>453</v>
      </c>
      <c r="D176" t="str">
        <f>VLOOKUP(A176,[1]Info!$A$3:$G$173,7,FALSE)</f>
        <v>Tanzanian Shillings</v>
      </c>
    </row>
    <row r="177" spans="1:4" x14ac:dyDescent="0.2">
      <c r="A177">
        <v>746</v>
      </c>
      <c r="B177" t="s">
        <v>454</v>
      </c>
      <c r="C177" t="s">
        <v>455</v>
      </c>
      <c r="D177" t="str">
        <f>VLOOKUP(A177,[1]Info!$A$3:$G$173,7,FALSE)</f>
        <v>Ugandan Shillings</v>
      </c>
    </row>
    <row r="178" spans="1:4" x14ac:dyDescent="0.2">
      <c r="A178">
        <v>926</v>
      </c>
      <c r="B178" t="s">
        <v>456</v>
      </c>
      <c r="C178" t="s">
        <v>457</v>
      </c>
      <c r="D178" t="str">
        <f>VLOOKUP(A178,[1]Info!$A$3:$G$173,7,FALSE)</f>
        <v>Hryvnias</v>
      </c>
    </row>
    <row r="179" spans="1:4" x14ac:dyDescent="0.2">
      <c r="A179">
        <v>298</v>
      </c>
      <c r="B179" t="s">
        <v>458</v>
      </c>
      <c r="C179" t="s">
        <v>459</v>
      </c>
      <c r="D179" t="str">
        <f>VLOOKUP(A179,[1]Info!$A$3:$G$173,7,FALSE)</f>
        <v>Uruguayan Pesos</v>
      </c>
    </row>
    <row r="180" spans="1:4" x14ac:dyDescent="0.2">
      <c r="A180">
        <v>111</v>
      </c>
      <c r="B180" t="s">
        <v>460</v>
      </c>
      <c r="C180" t="s">
        <v>146</v>
      </c>
      <c r="D180" t="str">
        <f>VLOOKUP(A180,[1]Info!$A$3:$G$173,7,FALSE)</f>
        <v>US Dollars</v>
      </c>
    </row>
    <row r="181" spans="1:4" x14ac:dyDescent="0.2">
      <c r="A181">
        <v>967</v>
      </c>
      <c r="B181" t="s">
        <v>461</v>
      </c>
      <c r="C181" t="s">
        <v>462</v>
      </c>
      <c r="D181" t="str">
        <f>VLOOKUP(A181,[1]Info!$A$3:$G$173,7,FALSE)</f>
        <v>Euros</v>
      </c>
    </row>
    <row r="182" spans="1:4" x14ac:dyDescent="0.2">
      <c r="A182">
        <v>927</v>
      </c>
      <c r="B182" t="s">
        <v>463</v>
      </c>
      <c r="C182" t="s">
        <v>464</v>
      </c>
      <c r="D182" t="str">
        <f>VLOOKUP(A182,[1]Info!$A$3:$G$173,7,FALSE)</f>
        <v>Som</v>
      </c>
    </row>
    <row r="183" spans="1:4" x14ac:dyDescent="0.2">
      <c r="A183">
        <v>364</v>
      </c>
      <c r="B183" t="s">
        <v>465</v>
      </c>
      <c r="C183" t="s">
        <v>466</v>
      </c>
      <c r="D183" t="str">
        <f>VLOOKUP(A183,[1]Info!$A$3:$G$173,7,FALSE)</f>
        <v>East Caribbean Dollars</v>
      </c>
    </row>
    <row r="184" spans="1:4" x14ac:dyDescent="0.2">
      <c r="A184">
        <v>299</v>
      </c>
      <c r="B184" t="s">
        <v>467</v>
      </c>
      <c r="C184" t="s">
        <v>468</v>
      </c>
      <c r="D184" t="str">
        <f>VLOOKUP(A184,[1]Info!$A$3:$G$173,7,FALSE)</f>
        <v>Bolívares</v>
      </c>
    </row>
    <row r="185" spans="1:4" x14ac:dyDescent="0.2">
      <c r="A185">
        <v>582</v>
      </c>
      <c r="B185" t="s">
        <v>469</v>
      </c>
      <c r="C185" t="s">
        <v>470</v>
      </c>
      <c r="D185" t="e">
        <f>VLOOKUP(A185,[1]Info!$A$3:$G$173,7,FALSE)</f>
        <v>#N/A</v>
      </c>
    </row>
    <row r="186" spans="1:4" x14ac:dyDescent="0.2">
      <c r="A186">
        <v>846</v>
      </c>
      <c r="B186" t="s">
        <v>471</v>
      </c>
      <c r="C186" t="s">
        <v>472</v>
      </c>
      <c r="D186" t="str">
        <f>VLOOKUP(A186,[1]Info!$A$3:$G$173,7,FALSE)</f>
        <v>Vatu</v>
      </c>
    </row>
    <row r="187" spans="1:4" x14ac:dyDescent="0.2">
      <c r="A187">
        <v>862</v>
      </c>
      <c r="B187" t="s">
        <v>473</v>
      </c>
      <c r="C187" t="s">
        <v>474</v>
      </c>
      <c r="D187" t="str">
        <f>VLOOKUP(A187,[1]Info!$A$3:$G$173,7,FALSE)</f>
        <v>Tala</v>
      </c>
    </row>
    <row r="188" spans="1:4" x14ac:dyDescent="0.2">
      <c r="A188">
        <v>474</v>
      </c>
      <c r="B188" t="s">
        <v>475</v>
      </c>
      <c r="C188" t="s">
        <v>476</v>
      </c>
      <c r="D188" t="e">
        <f>VLOOKUP(A188,[1]Info!$A$3:$G$173,7,FALSE)</f>
        <v>#N/A</v>
      </c>
    </row>
    <row r="189" spans="1:4" x14ac:dyDescent="0.2">
      <c r="A189">
        <v>199</v>
      </c>
      <c r="B189" t="s">
        <v>477</v>
      </c>
      <c r="C189" t="s">
        <v>478</v>
      </c>
      <c r="D189" t="str">
        <f>VLOOKUP(A189,[1]Info!$A$3:$G$173,7,FALSE)</f>
        <v>Rand</v>
      </c>
    </row>
    <row r="190" spans="1:4" x14ac:dyDescent="0.2">
      <c r="A190">
        <v>754</v>
      </c>
      <c r="B190" t="s">
        <v>479</v>
      </c>
      <c r="C190" t="s">
        <v>480</v>
      </c>
      <c r="D190" t="str">
        <f>VLOOKUP(A190,[1]Info!$A$3:$G$173,7,FALSE)</f>
        <v>Zambian Kwacha</v>
      </c>
    </row>
    <row r="191" spans="1:4" x14ac:dyDescent="0.2">
      <c r="A191">
        <v>698</v>
      </c>
      <c r="B191" t="s">
        <v>481</v>
      </c>
      <c r="C191" t="s">
        <v>482</v>
      </c>
      <c r="D191" t="str">
        <f>VLOOKUP(A191,[1]Info!$A$3:$G$173,7,FALSE)</f>
        <v>Zimbabwe Dollars</v>
      </c>
    </row>
    <row r="192" spans="1:4" x14ac:dyDescent="0.2">
      <c r="A192">
        <v>643</v>
      </c>
      <c r="B192" t="s">
        <v>483</v>
      </c>
      <c r="C192" t="s">
        <v>484</v>
      </c>
      <c r="D192" t="str">
        <f>VLOOKUP(A192,[1]Info!$A$3:$G$173,7,FALSE)</f>
        <v>Nakfa</v>
      </c>
    </row>
    <row r="193" spans="1:4" x14ac:dyDescent="0.2">
      <c r="A193">
        <v>48</v>
      </c>
      <c r="B193" t="s">
        <v>485</v>
      </c>
      <c r="C193" t="s">
        <v>486</v>
      </c>
      <c r="D193" t="e">
        <f>VLOOKUP(A193,[1]Info!$A$3:$G$173,7,FALSE)</f>
        <v>#N/A</v>
      </c>
    </row>
    <row r="194" spans="1:4" x14ac:dyDescent="0.2">
      <c r="C194" t="s">
        <v>487</v>
      </c>
      <c r="D194" t="e">
        <f>VLOOKUP(A194,[1]Info!$A$3:$G$173,7,FALSE)</f>
        <v>#N/A</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1_Cover page and definitions</vt:lpstr>
      <vt:lpstr>2_Instructions </vt:lpstr>
      <vt:lpstr>3_Reporting Details</vt:lpstr>
      <vt:lpstr>4_CBDCs_Template</vt:lpstr>
      <vt:lpstr>5_Metadata</vt:lpstr>
      <vt:lpstr>6_Memorandum Series</vt:lpstr>
      <vt:lpstr>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Das, Bidisha</dc:creator>
  <cp:keywords/>
  <dc:description/>
  <cp:lastModifiedBy>Das, Bidisha</cp:lastModifiedBy>
  <cp:revision/>
  <dcterms:created xsi:type="dcterms:W3CDTF">2024-10-02T14:26:44Z</dcterms:created>
  <dcterms:modified xsi:type="dcterms:W3CDTF">2025-07-03T13:32:46Z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2024-10-02T14:53:39Z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4b984893-2c2b-4c80-93a5-e6b5397ca674</vt:lpwstr>
  </property>
  <property fmtid="{D5CDD505-2E9C-101B-9397-08002B2CF9AE}" pid="8" name="MSIP_Label_0c07ed86-5dc5-4593-ad03-a8684b843815_ContentBits">
    <vt:lpwstr>0</vt:lpwstr>
  </property>
</Properties>
</file>